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W55" i="8" l="1"/>
  <c r="W54" i="8"/>
  <c r="W56" i="8" s="1"/>
  <c r="A54" i="8" l="1"/>
  <c r="A55" i="8" s="1"/>
  <c r="F22" i="8" l="1"/>
  <c r="C24" i="8" s="1"/>
  <c r="E22" i="8"/>
  <c r="C12" i="10"/>
  <c r="C13" i="10" s="1"/>
  <c r="M145" i="8"/>
  <c r="L145" i="8"/>
  <c r="K145" i="8"/>
  <c r="N145" i="8"/>
  <c r="N59" i="8"/>
  <c r="E44" i="8"/>
  <c r="E24" i="8" l="1"/>
  <c r="E151" i="8" l="1"/>
  <c r="F173" i="8"/>
  <c r="E183" i="8" l="1"/>
  <c r="C147" i="8" l="1"/>
  <c r="M59" i="8"/>
  <c r="C65" i="8" s="1"/>
  <c r="L59" i="8"/>
  <c r="K59" i="8"/>
  <c r="C64" i="8" s="1"/>
  <c r="A56" i="8"/>
  <c r="A57" i="8" s="1"/>
  <c r="A58" i="8" s="1"/>
</calcChain>
</file>

<file path=xl/sharedStrings.xml><?xml version="1.0" encoding="utf-8"?>
<sst xmlns="http://schemas.openxmlformats.org/spreadsheetml/2006/main" count="718" uniqueCount="262">
  <si>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</si>
  <si>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</si>
  <si>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</si>
  <si>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</si>
  <si>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</si>
  <si>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</si>
  <si>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</si>
  <si>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</si>
  <si>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</si>
  <si>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</si>
  <si>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</si>
  <si>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</si>
  <si>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</si>
  <si>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</si>
  <si>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</si>
  <si>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</si>
  <si>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</si>
  <si>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</si>
  <si>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</si>
  <si>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</si>
  <si>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</si>
  <si>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</si>
  <si>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</si>
  <si>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</si>
  <si>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</si>
  <si>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</si>
  <si>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</si>
  <si>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</si>
  <si>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</si>
  <si>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</si>
  <si>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</si>
  <si>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</si>
  <si>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</si>
  <si>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</si>
  <si>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</si>
  <si>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</si>
  <si>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</si>
  <si>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</si>
  <si>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</si>
  <si>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</si>
  <si>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</si>
  <si>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</si>
  <si>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</si>
  <si>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</si>
  <si>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</si>
  <si>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</si>
  <si>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</si>
  <si>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</si>
  <si>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</si>
  <si>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</si>
  <si>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</si>
  <si>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</si>
  <si>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</si>
  <si>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</si>
  <si>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</si>
  <si>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</si>
  <si>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</si>
  <si>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</si>
  <si>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</si>
  <si>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</si>
  <si>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</si>
  <si>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</si>
  <si>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</si>
  <si>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</si>
  <si>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</si>
  <si>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</si>
  <si>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</si>
  <si>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</si>
  <si>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</si>
  <si>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</si>
  <si>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</si>
  <si>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</si>
  <si>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</si>
  <si>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</si>
  <si>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</si>
  <si>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</si>
  <si>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</si>
  <si>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</si>
  <si>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</si>
  <si>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</si>
  <si>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</si>
  <si>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</si>
  <si>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</si>
  <si>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</si>
  <si>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</si>
  <si>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</si>
  <si>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</si>
  <si>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</si>
  <si>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</si>
  <si>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</si>
  <si>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</si>
  <si>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</si>
  <si>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</si>
  <si>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</si>
  <si>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</si>
  <si>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</si>
  <si>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</si>
  <si>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</si>
  <si>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</si>
  <si>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</si>
  <si>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</si>
  <si>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</si>
  <si>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</si>
  <si>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</si>
  <si>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</si>
  <si>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</si>
  <si>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</si>
  <si>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</si>
  <si>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</si>
  <si>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</si>
  <si>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</si>
  <si>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</si>
  <si>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</si>
  <si>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</si>
  <si>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</si>
  <si>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</si>
  <si>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</si>
  <si>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</si>
  <si>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</si>
  <si>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</si>
  <si>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</si>
  <si>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</si>
  <si>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</si>
  <si>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</si>
  <si>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</si>
  <si>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</si>
  <si>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</si>
  <si>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</si>
  <si>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</si>
  <si>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</si>
  <si>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</si>
  <si>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</si>
  <si>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</si>
  <si>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</si>
  <si>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</si>
  <si>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</si>
  <si>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</si>
  <si>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</si>
  <si>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</si>
  <si>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</si>
  <si>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</si>
  <si>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</si>
  <si>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</si>
  <si>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</si>
  <si>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</si>
  <si>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</si>
  <si>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</si>
  <si>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</si>
  <si>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</si>
  <si>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</si>
  <si>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</si>
  <si>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</si>
  <si>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</si>
  <si>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</si>
  <si>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</si>
  <si>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</si>
  <si>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</si>
  <si>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</si>
  <si>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</si>
  <si>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</si>
  <si>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N/A</t>
  </si>
  <si>
    <t>X</t>
  </si>
  <si>
    <t>NO PRESENTO FORMATO 11 REFERENTE A GEOREFERENCIACION</t>
  </si>
  <si>
    <t>FAMILIAR</t>
  </si>
  <si>
    <t>TRABAJADORA SOCIAL</t>
  </si>
  <si>
    <t>PSICOLOGO</t>
  </si>
  <si>
    <t>UNIVERSIDAD METROPOLITANA</t>
  </si>
  <si>
    <t>Experiencia habilitante Grupo 15</t>
  </si>
  <si>
    <t>GRUPO 15</t>
  </si>
  <si>
    <t>NO CUMPLE</t>
  </si>
  <si>
    <t>NO REGISTRA</t>
  </si>
  <si>
    <t xml:space="preserve">GRUPO 15 </t>
  </si>
  <si>
    <t>UNIVERSIDAD ABIERTA Y A DISTANCIA UNAD</t>
  </si>
  <si>
    <t>CORPORACION EDUCATIVA MAYOR DEL DESARROLLO SIMON BOLIVAR</t>
  </si>
  <si>
    <t>ASOCIACION DE PROPIETARIOS DE CAFETERIAS Y RESTAURANTES DE CIENAGA "ASOCARES"</t>
  </si>
  <si>
    <t>GRUPO 7</t>
  </si>
  <si>
    <t>ASOCIACION DE PROPIETARIO DE CAFETERIAS Y RESTAURANTES DE CIENAGA "ASOCARES"</t>
  </si>
  <si>
    <t>ICBF REGIONAL MAGDALENA</t>
  </si>
  <si>
    <t>GRUPO 7 COORDINADOR MODALIDAD FAMILIAR</t>
  </si>
  <si>
    <t>1/1200</t>
  </si>
  <si>
    <t>GRUPO 7 APOYO PSICOSOCIAL MODLIDAD FAMILIAR</t>
  </si>
  <si>
    <t xml:space="preserve"> </t>
  </si>
  <si>
    <t>1/1000</t>
  </si>
  <si>
    <t>DOLORES CECILIA CORONEL RAMIREZ</t>
  </si>
  <si>
    <t>LICNCIADO EN EDUCACION BASICA CON ENFASIS EN CIENCIAS NATURALES</t>
  </si>
  <si>
    <t>INSTITUTO NACIONAL DE FORMACION TECNICA PROFESIONAL HUMBERTO VELASQUEZ GARCIA</t>
  </si>
  <si>
    <t>COLEGIO NAZARETH DEL NORTE</t>
  </si>
  <si>
    <t>01/01/2011 21/12/2008</t>
  </si>
  <si>
    <t>KATIA AMALIA LABARCES MARQUEZ</t>
  </si>
  <si>
    <t>LICENCIADA EN EDUCACION PREESCOLAR</t>
  </si>
  <si>
    <t>COLEGIO MEDALLA MILAGROSA</t>
  </si>
  <si>
    <t>08/02/2011 20/11/2014</t>
  </si>
  <si>
    <t>ASTRID DEL PILAR OLIVEROS CONRADO</t>
  </si>
  <si>
    <t>LICENCIADA EN EDUCACION ESPECIALIDAD CIENCIAS SOCIALES</t>
  </si>
  <si>
    <t>CENTRO EDUCATIVO PARA EL DESARROLLOD E LA INTELEGENCIA VIDA NUEVA</t>
  </si>
  <si>
    <t>ENERO DE 2013 DICIEMBRE DE 2013</t>
  </si>
  <si>
    <t>KAROL JOHANA GUTIERREZ SUAREZ</t>
  </si>
  <si>
    <t>ABOGADO</t>
  </si>
  <si>
    <t>UNIVERSIDAD LIBRE</t>
  </si>
  <si>
    <t>INSTITUCION EDUCATIVA DEPARTAMENTAL JOSE BENITO VIVES DE ANDREIS</t>
  </si>
  <si>
    <t>04/01/2006 20/12/2008</t>
  </si>
  <si>
    <t>FABIAN PINEDA MORENO</t>
  </si>
  <si>
    <t>UNIVERSIDAD ANTONIO NARIÑO</t>
  </si>
  <si>
    <t>CORPORACION MINUTO DE DIOS</t>
  </si>
  <si>
    <t>24/03/2009 31/12/2010</t>
  </si>
  <si>
    <t>MARYURIS YANETH  ROMO MORELLI</t>
  </si>
  <si>
    <t>UNIVERSIDAD COOPERATIVA DE COLOMBIA</t>
  </si>
  <si>
    <t>INSTITUTO DON BOSCO</t>
  </si>
  <si>
    <t>06/02/2011 15/12/2012</t>
  </si>
  <si>
    <t>ALEX JESUS MARRIAGA CONSUEGRA</t>
  </si>
  <si>
    <t>P SOCIAL COMUNITARIO</t>
  </si>
  <si>
    <t>UNIVERSIDAD ABIETA Y A DISTANCIA UNAD</t>
  </si>
  <si>
    <t>FUNDEINGLO</t>
  </si>
  <si>
    <t>02/2013 09/2013</t>
  </si>
  <si>
    <t>DALILA MARIA BARRANCO FERRER</t>
  </si>
  <si>
    <t>24/03/2009 10/12/2009</t>
  </si>
  <si>
    <t>LIBIA CECILIA LAURENS VARGAS</t>
  </si>
  <si>
    <t>SECRETARIADO DE PASTORAL SOCIAL</t>
  </si>
  <si>
    <t>17/09/2012 10/01/2013</t>
  </si>
  <si>
    <t>CARMEN CECILIA CASALINS ROMERO</t>
  </si>
  <si>
    <t>ALCALDIA MUNICIPAL DE ARACATACA</t>
  </si>
  <si>
    <t>13/01/199525/09/1996</t>
  </si>
  <si>
    <t>ADRIANA LUZ POLO CANTILLO</t>
  </si>
  <si>
    <t>FUNDACION HUMANOS</t>
  </si>
  <si>
    <t>06/2010 12/2010</t>
  </si>
  <si>
    <t>GRUPO 7 COORDINADOR GENERAL</t>
  </si>
  <si>
    <t>GRUPO 7 APOYO PEDAGOGICO</t>
  </si>
  <si>
    <t>GRUPO 7 FINANCIERO</t>
  </si>
  <si>
    <t>MONICA MARIA MORENO VILLAFAÑE</t>
  </si>
  <si>
    <t>FIDUOCCIDENTE</t>
  </si>
  <si>
    <t>04/06/2013 31/10/2014</t>
  </si>
  <si>
    <t>UNIDOS</t>
  </si>
  <si>
    <t>01/07/2011 15/12/2011</t>
  </si>
  <si>
    <t>MARIBEL DEL SOCORRO HERNANDEZ BOLAÑO</t>
  </si>
  <si>
    <t>LICENCIADA EN EDUCACION BASICA CON ENFASIS EN CIENCIAS NATURALES</t>
  </si>
  <si>
    <t>INSTITUTO NACIONAL DE FORMACION TECNICA PROFESIONAL</t>
  </si>
  <si>
    <t>ESCUELA DPTAL GUILLERMO ALVAREZ - GUAMACHITO</t>
  </si>
  <si>
    <t>05/01/2002 22/12/2005</t>
  </si>
  <si>
    <t>MARTHA LIGIA TRIANA LOPEZ</t>
  </si>
  <si>
    <t>CONTADOR PUBLICO</t>
  </si>
  <si>
    <t>FUNDACION UNIVERSITARIA SAN MARTIN</t>
  </si>
  <si>
    <t>GRUPO 7 - MODALIDAD FAMILIAR</t>
  </si>
  <si>
    <t>Colegio INEMUBA  Y  CALL1ª Kra11y15,  Costa verde</t>
  </si>
  <si>
    <t xml:space="preserve">CALLE 18 #1-04 </t>
  </si>
  <si>
    <t>Calle 4 Kr 4  Kiosko</t>
  </si>
  <si>
    <t>CALLE 8 No 1A-40</t>
  </si>
  <si>
    <t>CALLE 18C KR 36</t>
  </si>
  <si>
    <t>CALLE 9 kr.29</t>
  </si>
  <si>
    <t>CALLE 15 Kr. 26</t>
  </si>
  <si>
    <t>CALLE 21 #5-10</t>
  </si>
  <si>
    <t>CALLE 22 Kr.5-6</t>
  </si>
  <si>
    <t>CALLE 41 Kra 19</t>
  </si>
  <si>
    <t>CRA 17 # 1-38 BARRIO PARIS</t>
  </si>
  <si>
    <t>calle 37 N° 18-04 NELSON PEREZ</t>
  </si>
  <si>
    <t>CALLE 26 KRA 21 BARRIO MONTECRISTO</t>
  </si>
  <si>
    <t>MZ 20 – CASA 3 BARRIO KENNEDY</t>
  </si>
  <si>
    <t>CALLE 6 CARRERA 4 SIMON BOLIVAR</t>
  </si>
  <si>
    <t>CALLE 1A N° 22-33 BARRIO JORGE ELIECER</t>
  </si>
  <si>
    <t>CALLE 14 N° 2-25 BARRIO EL CARMEN</t>
  </si>
  <si>
    <t>CALLE 1A N° 22-33 BARRIO PARAISO</t>
  </si>
  <si>
    <t>NO PRESENTAN  PROPUESTA</t>
  </si>
  <si>
    <t>SUBSANAR ACORDE A LA NOTA 4 Y 5 DEL NUMERAL 3.21 TALENTO HUMANO EN EL PLIEGO DE CONDICIONES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</si>
</sst>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3" tint="0.7999816888943144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8">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3" fontId="0" fillId="3" borderId="1" xfId="0" applyNumberFormat="1" applyFill="1" applyBorder="1" applyAlignment="1">
      <alignment horizontal="right" vertical="center"/>
    </xf>
    <xf numFmtId="0" fontId="14" fillId="0" borderId="0" xfId="0" applyFont="1" applyFill="1" applyBorder="1" applyAlignment="1">
      <alignment horizontal="left" vertical="center" wrapText="1"/>
    </xf>
    <xf numFmtId="3" fontId="14" fillId="0" borderId="1" xfId="0" applyNumberFormat="1" applyFont="1" applyFill="1" applyBorder="1" applyAlignment="1">
      <alignment horizontal="left" vertical="center" wrapText="1"/>
    </xf>
    <xf numFmtId="3" fontId="14" fillId="0" borderId="1" xfId="0" applyNumberFormat="1" applyFont="1" applyFill="1" applyBorder="1" applyAlignment="1" applyProtection="1">
      <alignment horizontal="center" vertical="center" wrapText="1"/>
      <protection locked="0"/>
    </xf>
    <xf numFmtId="3" fontId="14" fillId="0" borderId="1" xfId="4" applyNumberFormat="1" applyFont="1" applyFill="1" applyBorder="1" applyAlignment="1" applyProtection="1">
      <alignment horizontal="center" vertical="center" wrapText="1"/>
      <protection locked="0"/>
    </xf>
    <xf numFmtId="3" fontId="14" fillId="0" borderId="1" xfId="1" applyNumberFormat="1" applyFont="1" applyFill="1" applyBorder="1" applyAlignment="1">
      <alignment horizontal="right" vertical="center" wrapText="1"/>
    </xf>
    <xf numFmtId="14" fontId="14" fillId="0" borderId="1" xfId="0" applyNumberFormat="1" applyFont="1" applyFill="1" applyBorder="1" applyAlignment="1" applyProtection="1">
      <alignment horizontal="center" vertical="center" wrapText="1"/>
      <protection locked="0"/>
    </xf>
    <xf numFmtId="170" fontId="14" fillId="0" borderId="1" xfId="1" applyNumberFormat="1" applyFont="1" applyFill="1" applyBorder="1" applyAlignment="1">
      <alignment horizontal="right" vertical="center" wrapText="1"/>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9"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4" fontId="13" fillId="0" borderId="0" xfId="0" applyNumberFormat="1"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8" fillId="0" borderId="0" xfId="0" applyNumberFormat="1" applyFont="1" applyFill="1" applyBorder="1" applyAlignment="1" applyProtection="1">
      <alignment horizontal="center" vertical="center" wrapText="1"/>
      <protection locked="0"/>
    </xf>
    <xf numFmtId="2" fontId="18"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1" fontId="0" fillId="0" borderId="1" xfId="0" applyNumberFormat="1" applyFill="1" applyBorder="1" applyAlignment="1">
      <alignment horizontal="center" vertical="center"/>
    </xf>
    <xf numFmtId="0" fontId="14" fillId="0" borderId="1" xfId="0" applyNumberFormat="1" applyFont="1" applyFill="1" applyBorder="1" applyAlignment="1" applyProtection="1">
      <alignment horizontal="center" vertical="center" wrapText="1"/>
      <protection locked="0"/>
    </xf>
    <xf numFmtId="1" fontId="14" fillId="0" borderId="1" xfId="0" applyNumberFormat="1" applyFont="1" applyFill="1" applyBorder="1" applyAlignment="1" applyProtection="1">
      <alignment horizontal="center" vertical="center" wrapText="1"/>
      <protection locked="0"/>
    </xf>
    <xf numFmtId="168" fontId="14" fillId="0" borderId="1" xfId="1" applyNumberFormat="1" applyFont="1" applyFill="1" applyBorder="1" applyAlignment="1">
      <alignment horizontal="right" vertical="center" wrapText="1"/>
    </xf>
    <xf numFmtId="15" fontId="14" fillId="0" borderId="1" xfId="0" applyNumberFormat="1" applyFont="1" applyFill="1" applyBorder="1" applyAlignment="1" applyProtection="1">
      <alignment horizontal="center" vertical="center" wrapText="1"/>
      <protection locked="0"/>
    </xf>
    <xf numFmtId="2" fontId="14" fillId="0" borderId="1" xfId="0" applyNumberFormat="1" applyFont="1" applyFill="1" applyBorder="1" applyAlignment="1" applyProtection="1">
      <alignment horizontal="center" vertical="center" wrapText="1"/>
      <protection locked="0"/>
    </xf>
    <xf numFmtId="0" fontId="0" fillId="2" borderId="1" xfId="0" applyFill="1" applyBorder="1" applyAlignment="1"/>
    <xf numFmtId="0" fontId="0" fillId="2" borderId="1" xfId="0" applyFill="1" applyBorder="1" applyAlignment="1">
      <alignment horizontal="center"/>
    </xf>
    <xf numFmtId="0" fontId="0" fillId="2" borderId="1" xfId="0" applyFill="1" applyBorder="1" applyAlignment="1">
      <alignment horizontal="center" vertical="center"/>
    </xf>
    <xf numFmtId="0" fontId="0" fillId="2" borderId="5" xfId="0" applyFill="1" applyBorder="1" applyAlignment="1">
      <alignment vertical="center"/>
    </xf>
    <xf numFmtId="0" fontId="0" fillId="2" borderId="14" xfId="0" applyFill="1" applyBorder="1" applyAlignment="1">
      <alignment vertical="center"/>
    </xf>
    <xf numFmtId="0" fontId="17" fillId="0" borderId="0" xfId="0" applyFont="1" applyFill="1" applyAlignment="1">
      <alignment horizontal="left" vertical="center" wrapText="1"/>
    </xf>
    <xf numFmtId="0" fontId="0" fillId="0" borderId="1" xfId="0" applyFill="1" applyBorder="1" applyAlignment="1">
      <alignment horizontal="center" wrapText="1"/>
    </xf>
    <xf numFmtId="0" fontId="0" fillId="11" borderId="1" xfId="0" applyFill="1" applyBorder="1" applyAlignment="1">
      <alignment wrapText="1"/>
    </xf>
    <xf numFmtId="0" fontId="0" fillId="11" borderId="1" xfId="0" applyFill="1" applyBorder="1" applyAlignment="1"/>
    <xf numFmtId="0" fontId="0" fillId="11" borderId="1" xfId="0" applyFill="1" applyBorder="1"/>
    <xf numFmtId="0" fontId="0" fillId="11" borderId="1" xfId="0" applyFill="1" applyBorder="1" applyAlignment="1">
      <alignment horizontal="center" wrapText="1"/>
    </xf>
    <xf numFmtId="0" fontId="0" fillId="11" borderId="1" xfId="0" applyFill="1" applyBorder="1" applyAlignment="1">
      <alignment horizontal="center" vertical="center"/>
    </xf>
    <xf numFmtId="0" fontId="1" fillId="0" borderId="0" xfId="0" applyFont="1"/>
    <xf numFmtId="14" fontId="0" fillId="0" borderId="1" xfId="0" applyNumberFormat="1" applyFill="1" applyBorder="1" applyAlignment="1">
      <alignment horizontal="right"/>
    </xf>
    <xf numFmtId="14" fontId="0" fillId="11" borderId="1" xfId="0" applyNumberFormat="1" applyFill="1" applyBorder="1" applyAlignment="1">
      <alignment horizontal="right"/>
    </xf>
    <xf numFmtId="0" fontId="17" fillId="0" borderId="0" xfId="0" applyFont="1" applyFill="1" applyAlignment="1">
      <alignment horizontal="left" vertical="center" wrapText="1"/>
    </xf>
    <xf numFmtId="0" fontId="0" fillId="0" borderId="1" xfId="0" applyBorder="1" applyAlignment="1">
      <alignment horizontal="center" vertical="center"/>
    </xf>
    <xf numFmtId="14" fontId="0" fillId="0" borderId="1" xfId="0" applyNumberFormat="1" applyFill="1" applyBorder="1" applyAlignment="1">
      <alignment horizontal="center" wrapText="1"/>
    </xf>
    <xf numFmtId="0" fontId="0" fillId="0" borderId="1" xfId="0" applyFill="1" applyBorder="1" applyAlignment="1">
      <alignment horizontal="center" vertical="center"/>
    </xf>
    <xf numFmtId="0" fontId="0" fillId="4" borderId="1" xfId="0" applyFill="1" applyBorder="1" applyAlignment="1">
      <alignment horizontal="center" vertical="center"/>
    </xf>
    <xf numFmtId="0" fontId="0" fillId="0" borderId="1" xfId="0" applyFill="1" applyBorder="1" applyAlignment="1">
      <alignment horizontal="center" vertical="center" wrapText="1"/>
    </xf>
    <xf numFmtId="0" fontId="0" fillId="0" borderId="0" xfId="0"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center" wrapText="1"/>
    </xf>
    <xf numFmtId="0" fontId="1" fillId="0" borderId="0" xfId="0" applyFont="1" applyFill="1" applyBorder="1" applyAlignment="1">
      <alignment vertical="center"/>
    </xf>
    <xf numFmtId="1" fontId="0" fillId="0" borderId="0" xfId="0" applyNumberFormat="1" applyFill="1" applyBorder="1" applyAlignment="1">
      <alignment horizontal="center" vertical="center"/>
    </xf>
    <xf numFmtId="0" fontId="0" fillId="0" borderId="1" xfId="0" applyFill="1" applyBorder="1" applyAlignment="1">
      <alignment horizontal="left"/>
    </xf>
    <xf numFmtId="0" fontId="0" fillId="0" borderId="1" xfId="0" applyFill="1" applyBorder="1" applyAlignment="1">
      <alignment horizontal="left" vertical="center" wrapText="1"/>
    </xf>
    <xf numFmtId="0" fontId="6"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6" fillId="11" borderId="1" xfId="0" applyFont="1" applyFill="1" applyBorder="1" applyAlignment="1">
      <alignment horizontal="center" vertical="center" wrapText="1"/>
    </xf>
    <xf numFmtId="170" fontId="0" fillId="3" borderId="0" xfId="0" applyNumberFormat="1" applyFill="1"/>
    <xf numFmtId="0" fontId="14" fillId="0" borderId="1" xfId="0" applyFont="1" applyFill="1" applyBorder="1" applyAlignment="1">
      <alignment wrapText="1"/>
    </xf>
    <xf numFmtId="0" fontId="0" fillId="0" borderId="14" xfId="0" applyBorder="1" applyAlignment="1">
      <alignment horizontal="center" vertical="center" wrapText="1"/>
    </xf>
    <xf numFmtId="0" fontId="0" fillId="4" borderId="1" xfId="0" applyFill="1" applyBorder="1" applyAlignment="1">
      <alignment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0" fillId="0" borderId="4" xfId="0" applyFill="1" applyBorder="1" applyAlignment="1">
      <alignment horizontal="center" vertical="center" wrapText="1"/>
    </xf>
    <xf numFmtId="0" fontId="0" fillId="0" borderId="4" xfId="0" applyFill="1" applyBorder="1" applyAlignment="1">
      <alignment horizontal="center" vertical="center"/>
    </xf>
    <xf numFmtId="14" fontId="0" fillId="0" borderId="4" xfId="0" applyNumberFormat="1" applyFill="1" applyBorder="1" applyAlignment="1">
      <alignment horizontal="center" vertical="center"/>
    </xf>
    <xf numFmtId="14" fontId="0" fillId="0" borderId="1" xfId="0" applyNumberFormat="1" applyFill="1" applyBorder="1" applyAlignment="1">
      <alignment horizontal="center" vertical="center"/>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41" xfId="0" applyFill="1" applyBorder="1" applyAlignment="1">
      <alignment horizontal="center" vertical="center"/>
    </xf>
    <xf numFmtId="0" fontId="0" fillId="0" borderId="42" xfId="0" applyFill="1" applyBorder="1" applyAlignment="1">
      <alignment horizontal="center" vertical="center"/>
    </xf>
    <xf numFmtId="0" fontId="0" fillId="0" borderId="43" xfId="0" applyFill="1" applyBorder="1" applyAlignment="1">
      <alignment horizontal="center" vertical="center"/>
    </xf>
    <xf numFmtId="0" fontId="0" fillId="0" borderId="44" xfId="0" applyFill="1" applyBorder="1" applyAlignment="1">
      <alignment horizontal="center" vertical="center"/>
    </xf>
    <xf numFmtId="0" fontId="0" fillId="0" borderId="5" xfId="0" applyFill="1" applyBorder="1" applyAlignment="1">
      <alignment vertical="center"/>
    </xf>
    <xf numFmtId="0" fontId="0" fillId="0" borderId="14" xfId="0" applyFill="1" applyBorder="1" applyAlignment="1">
      <alignment vertical="center"/>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 xfId="0" applyFill="1" applyBorder="1" applyAlignment="1">
      <alignment horizontal="center" vertical="center"/>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13" xfId="0" applyFill="1" applyBorder="1" applyAlignment="1">
      <alignment horizontal="center"/>
    </xf>
    <xf numFmtId="0" fontId="0" fillId="0" borderId="4" xfId="0" applyFill="1" applyBorder="1" applyAlignment="1">
      <alignment horizontal="center"/>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3" xfId="0" applyFill="1" applyBorder="1" applyAlignment="1">
      <alignment horizontal="center" wrapText="1"/>
    </xf>
    <xf numFmtId="0" fontId="0" fillId="0" borderId="4" xfId="0" applyFill="1" applyBorder="1" applyAlignment="1">
      <alignment horizontal="center" wrapText="1"/>
    </xf>
    <xf numFmtId="0" fontId="0" fillId="0" borderId="13" xfId="0" applyFill="1" applyBorder="1" applyAlignment="1">
      <alignment horizontal="left" wrapText="1"/>
    </xf>
    <xf numFmtId="0" fontId="0" fillId="0" borderId="4" xfId="0" applyFill="1" applyBorder="1" applyAlignment="1">
      <alignment horizontal="left" wrapText="1"/>
    </xf>
    <xf numFmtId="14" fontId="0" fillId="0" borderId="13" xfId="0" applyNumberFormat="1" applyFill="1" applyBorder="1" applyAlignment="1">
      <alignment horizontal="center" vertical="center"/>
    </xf>
    <xf numFmtId="14" fontId="0" fillId="0" borderId="4" xfId="0" applyNumberFormat="1" applyFill="1" applyBorder="1" applyAlignment="1">
      <alignment horizontal="center"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4" borderId="1" xfId="0"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 xfId="0" applyFill="1" applyBorder="1" applyAlignment="1">
      <alignment horizontal="center" vertical="center" wrapText="1"/>
    </xf>
    <xf numFmtId="0" fontId="0" fillId="11" borderId="5" xfId="0" applyFill="1" applyBorder="1" applyAlignment="1">
      <alignment horizontal="center" vertical="center"/>
    </xf>
    <xf numFmtId="0" fontId="0" fillId="11" borderId="14" xfId="0" applyFill="1"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44" t="s">
        <v>90</v>
      </c>
      <c r="B2" s="244"/>
      <c r="C2" s="244"/>
      <c r="D2" s="244"/>
      <c r="E2" s="244"/>
      <c r="F2" s="244"/>
      <c r="G2" s="244"/>
      <c r="H2" s="244"/>
      <c r="I2" s="244"/>
      <c r="J2" s="244"/>
      <c r="K2" s="244"/>
      <c r="L2" s="244"/>
    </row>
    <row r="4" spans="1:12" ht="16.5" x14ac:dyDescent="0.25">
      <c r="A4" s="246" t="s">
        <v>61</v>
      </c>
      <c r="B4" s="246"/>
      <c r="C4" s="246"/>
      <c r="D4" s="246"/>
      <c r="E4" s="246"/>
      <c r="F4" s="246"/>
      <c r="G4" s="246"/>
      <c r="H4" s="246"/>
      <c r="I4" s="246"/>
      <c r="J4" s="246"/>
      <c r="K4" s="246"/>
      <c r="L4" s="246"/>
    </row>
    <row r="5" spans="1:12" ht="16.5" x14ac:dyDescent="0.25">
      <c r="A5" s="75"/>
    </row>
    <row r="6" spans="1:12" ht="16.5" x14ac:dyDescent="0.25">
      <c r="A6" s="246" t="s">
        <v>62</v>
      </c>
      <c r="B6" s="246"/>
      <c r="C6" s="246"/>
      <c r="D6" s="246"/>
      <c r="E6" s="246"/>
      <c r="F6" s="246"/>
      <c r="G6" s="246"/>
      <c r="H6" s="246"/>
      <c r="I6" s="246"/>
      <c r="J6" s="246"/>
      <c r="K6" s="246"/>
      <c r="L6" s="246"/>
    </row>
    <row r="7" spans="1:12" ht="16.5" x14ac:dyDescent="0.25">
      <c r="A7" s="76"/>
    </row>
    <row r="8" spans="1:12" ht="109.5" customHeight="1" x14ac:dyDescent="0.25">
      <c r="A8" s="247" t="s">
        <v>133</v>
      </c>
      <c r="B8" s="247"/>
      <c r="C8" s="247"/>
      <c r="D8" s="247"/>
      <c r="E8" s="247"/>
      <c r="F8" s="247"/>
      <c r="G8" s="247"/>
      <c r="H8" s="247"/>
      <c r="I8" s="247"/>
      <c r="J8" s="247"/>
      <c r="K8" s="247"/>
      <c r="L8" s="247"/>
    </row>
    <row r="9" spans="1:12" ht="45.75" customHeight="1" x14ac:dyDescent="0.25">
      <c r="A9" s="247"/>
      <c r="B9" s="247"/>
      <c r="C9" s="247"/>
      <c r="D9" s="247"/>
      <c r="E9" s="247"/>
      <c r="F9" s="247"/>
      <c r="G9" s="247"/>
      <c r="H9" s="247"/>
      <c r="I9" s="247"/>
      <c r="J9" s="247"/>
      <c r="K9" s="247"/>
      <c r="L9" s="247"/>
    </row>
    <row r="10" spans="1:12" ht="28.5" customHeight="1" x14ac:dyDescent="0.25">
      <c r="A10" s="247" t="s">
        <v>93</v>
      </c>
      <c r="B10" s="247"/>
      <c r="C10" s="247"/>
      <c r="D10" s="247"/>
      <c r="E10" s="247"/>
      <c r="F10" s="247"/>
      <c r="G10" s="247"/>
      <c r="H10" s="247"/>
      <c r="I10" s="247"/>
      <c r="J10" s="247"/>
      <c r="K10" s="247"/>
      <c r="L10" s="247"/>
    </row>
    <row r="11" spans="1:12" ht="28.5" customHeight="1" x14ac:dyDescent="0.25">
      <c r="A11" s="247"/>
      <c r="B11" s="247"/>
      <c r="C11" s="247"/>
      <c r="D11" s="247"/>
      <c r="E11" s="247"/>
      <c r="F11" s="247"/>
      <c r="G11" s="247"/>
      <c r="H11" s="247"/>
      <c r="I11" s="247"/>
      <c r="J11" s="247"/>
      <c r="K11" s="247"/>
      <c r="L11" s="247"/>
    </row>
    <row r="12" spans="1:12" ht="15.75" thickBot="1" x14ac:dyDescent="0.3"/>
    <row r="13" spans="1:12" ht="15.75" thickBot="1" x14ac:dyDescent="0.3">
      <c r="A13" s="77" t="s">
        <v>63</v>
      </c>
      <c r="B13" s="248" t="s">
        <v>89</v>
      </c>
      <c r="C13" s="249"/>
      <c r="D13" s="249"/>
      <c r="E13" s="249"/>
      <c r="F13" s="249"/>
      <c r="G13" s="249"/>
      <c r="H13" s="249"/>
      <c r="I13" s="249"/>
      <c r="J13" s="249"/>
      <c r="K13" s="249"/>
      <c r="L13" s="249"/>
    </row>
    <row r="14" spans="1:12" ht="15.75" thickBot="1" x14ac:dyDescent="0.3">
      <c r="A14" s="78">
        <v>1</v>
      </c>
      <c r="B14" s="245"/>
      <c r="C14" s="245"/>
      <c r="D14" s="245"/>
      <c r="E14" s="245"/>
      <c r="F14" s="245"/>
      <c r="G14" s="245"/>
      <c r="H14" s="245"/>
      <c r="I14" s="245"/>
      <c r="J14" s="245"/>
      <c r="K14" s="245"/>
      <c r="L14" s="245"/>
    </row>
    <row r="15" spans="1:12" ht="15.75" thickBot="1" x14ac:dyDescent="0.3">
      <c r="A15" s="78">
        <v>2</v>
      </c>
      <c r="B15" s="245"/>
      <c r="C15" s="245"/>
      <c r="D15" s="245"/>
      <c r="E15" s="245"/>
      <c r="F15" s="245"/>
      <c r="G15" s="245"/>
      <c r="H15" s="245"/>
      <c r="I15" s="245"/>
      <c r="J15" s="245"/>
      <c r="K15" s="245"/>
      <c r="L15" s="245"/>
    </row>
    <row r="16" spans="1:12" ht="15.75" thickBot="1" x14ac:dyDescent="0.3">
      <c r="A16" s="78">
        <v>3</v>
      </c>
      <c r="B16" s="245"/>
      <c r="C16" s="245"/>
      <c r="D16" s="245"/>
      <c r="E16" s="245"/>
      <c r="F16" s="245"/>
      <c r="G16" s="245"/>
      <c r="H16" s="245"/>
      <c r="I16" s="245"/>
      <c r="J16" s="245"/>
      <c r="K16" s="245"/>
      <c r="L16" s="245"/>
    </row>
    <row r="17" spans="1:12" ht="15.75" thickBot="1" x14ac:dyDescent="0.3">
      <c r="A17" s="78">
        <v>4</v>
      </c>
      <c r="B17" s="245"/>
      <c r="C17" s="245"/>
      <c r="D17" s="245"/>
      <c r="E17" s="245"/>
      <c r="F17" s="245"/>
      <c r="G17" s="245"/>
      <c r="H17" s="245"/>
      <c r="I17" s="245"/>
      <c r="J17" s="245"/>
      <c r="K17" s="245"/>
      <c r="L17" s="245"/>
    </row>
    <row r="18" spans="1:12" ht="15.75" thickBot="1" x14ac:dyDescent="0.3">
      <c r="A18" s="78">
        <v>5</v>
      </c>
      <c r="B18" s="245"/>
      <c r="C18" s="245"/>
      <c r="D18" s="245"/>
      <c r="E18" s="245"/>
      <c r="F18" s="245"/>
      <c r="G18" s="245"/>
      <c r="H18" s="245"/>
      <c r="I18" s="245"/>
      <c r="J18" s="245"/>
      <c r="K18" s="245"/>
      <c r="L18" s="245"/>
    </row>
    <row r="19" spans="1:12" x14ac:dyDescent="0.25">
      <c r="A19" s="85"/>
      <c r="B19" s="85"/>
      <c r="C19" s="85"/>
      <c r="D19" s="85"/>
      <c r="E19" s="85"/>
      <c r="F19" s="85"/>
      <c r="G19" s="85"/>
      <c r="H19" s="85"/>
      <c r="I19" s="85"/>
      <c r="J19" s="85"/>
      <c r="K19" s="85"/>
      <c r="L19" s="85"/>
    </row>
    <row r="20" spans="1:12" x14ac:dyDescent="0.25">
      <c r="A20" s="86"/>
      <c r="B20" s="85"/>
      <c r="C20" s="85"/>
      <c r="D20" s="85"/>
      <c r="E20" s="85"/>
      <c r="F20" s="85"/>
      <c r="G20" s="85"/>
      <c r="H20" s="85"/>
      <c r="I20" s="85"/>
      <c r="J20" s="85"/>
      <c r="K20" s="85"/>
      <c r="L20" s="85"/>
    </row>
    <row r="21" spans="1:12" x14ac:dyDescent="0.25">
      <c r="A21" s="239" t="s">
        <v>88</v>
      </c>
      <c r="B21" s="239"/>
      <c r="C21" s="239"/>
      <c r="D21" s="239"/>
      <c r="E21" s="239"/>
      <c r="F21" s="239"/>
      <c r="G21" s="239"/>
      <c r="H21" s="239"/>
      <c r="I21" s="239"/>
      <c r="J21" s="239"/>
      <c r="K21" s="239"/>
      <c r="L21" s="239"/>
    </row>
    <row r="23" spans="1:12" ht="27" customHeight="1" x14ac:dyDescent="0.25">
      <c r="A23" s="240" t="s">
        <v>64</v>
      </c>
      <c r="B23" s="240"/>
      <c r="C23" s="240"/>
      <c r="D23" s="240"/>
      <c r="E23" s="80" t="s">
        <v>65</v>
      </c>
      <c r="F23" s="79" t="s">
        <v>66</v>
      </c>
      <c r="G23" s="79" t="s">
        <v>67</v>
      </c>
      <c r="H23" s="240" t="s">
        <v>3</v>
      </c>
      <c r="I23" s="240"/>
      <c r="J23" s="240"/>
      <c r="K23" s="240"/>
      <c r="L23" s="240"/>
    </row>
    <row r="24" spans="1:12" ht="30.75" customHeight="1" x14ac:dyDescent="0.25">
      <c r="A24" s="241" t="s">
        <v>97</v>
      </c>
      <c r="B24" s="242"/>
      <c r="C24" s="242"/>
      <c r="D24" s="243"/>
      <c r="E24" s="81"/>
      <c r="F24" s="1"/>
      <c r="G24" s="1"/>
      <c r="H24" s="229"/>
      <c r="I24" s="229"/>
      <c r="J24" s="229"/>
      <c r="K24" s="229"/>
      <c r="L24" s="229"/>
    </row>
    <row r="25" spans="1:12" ht="35.25" customHeight="1" x14ac:dyDescent="0.25">
      <c r="A25" s="226" t="s">
        <v>98</v>
      </c>
      <c r="B25" s="227"/>
      <c r="C25" s="227"/>
      <c r="D25" s="228"/>
      <c r="E25" s="82"/>
      <c r="F25" s="1"/>
      <c r="G25" s="1"/>
      <c r="H25" s="229"/>
      <c r="I25" s="229"/>
      <c r="J25" s="229"/>
      <c r="K25" s="229"/>
      <c r="L25" s="229"/>
    </row>
    <row r="26" spans="1:12" ht="24.75" customHeight="1" x14ac:dyDescent="0.25">
      <c r="A26" s="226" t="s">
        <v>134</v>
      </c>
      <c r="B26" s="227"/>
      <c r="C26" s="227"/>
      <c r="D26" s="228"/>
      <c r="E26" s="82"/>
      <c r="F26" s="1"/>
      <c r="G26" s="1"/>
      <c r="H26" s="229"/>
      <c r="I26" s="229"/>
      <c r="J26" s="229"/>
      <c r="K26" s="229"/>
      <c r="L26" s="229"/>
    </row>
    <row r="27" spans="1:12" ht="27" customHeight="1" x14ac:dyDescent="0.25">
      <c r="A27" s="236" t="s">
        <v>68</v>
      </c>
      <c r="B27" s="237"/>
      <c r="C27" s="237"/>
      <c r="D27" s="238"/>
      <c r="E27" s="83"/>
      <c r="F27" s="1"/>
      <c r="G27" s="1"/>
      <c r="H27" s="229"/>
      <c r="I27" s="229"/>
      <c r="J27" s="229"/>
      <c r="K27" s="229"/>
      <c r="L27" s="229"/>
    </row>
    <row r="28" spans="1:12" ht="20.25" customHeight="1" x14ac:dyDescent="0.25">
      <c r="A28" s="236" t="s">
        <v>92</v>
      </c>
      <c r="B28" s="237"/>
      <c r="C28" s="237"/>
      <c r="D28" s="238"/>
      <c r="E28" s="83"/>
      <c r="F28" s="1"/>
      <c r="G28" s="1"/>
      <c r="H28" s="230"/>
      <c r="I28" s="231"/>
      <c r="J28" s="231"/>
      <c r="K28" s="231"/>
      <c r="L28" s="232"/>
    </row>
    <row r="29" spans="1:12" ht="28.5" customHeight="1" x14ac:dyDescent="0.25">
      <c r="A29" s="236" t="s">
        <v>135</v>
      </c>
      <c r="B29" s="237"/>
      <c r="C29" s="237"/>
      <c r="D29" s="238"/>
      <c r="E29" s="83"/>
      <c r="F29" s="1"/>
      <c r="G29" s="1"/>
      <c r="H29" s="229"/>
      <c r="I29" s="229"/>
      <c r="J29" s="229"/>
      <c r="K29" s="229"/>
      <c r="L29" s="229"/>
    </row>
    <row r="30" spans="1:12" ht="28.5" customHeight="1" x14ac:dyDescent="0.25">
      <c r="A30" s="236" t="s">
        <v>95</v>
      </c>
      <c r="B30" s="237"/>
      <c r="C30" s="237"/>
      <c r="D30" s="238"/>
      <c r="E30" s="83"/>
      <c r="F30" s="1"/>
      <c r="G30" s="1"/>
      <c r="H30" s="230"/>
      <c r="I30" s="231"/>
      <c r="J30" s="231"/>
      <c r="K30" s="231"/>
      <c r="L30" s="232"/>
    </row>
    <row r="31" spans="1:12" ht="15.75" customHeight="1" x14ac:dyDescent="0.25">
      <c r="A31" s="226" t="s">
        <v>69</v>
      </c>
      <c r="B31" s="227"/>
      <c r="C31" s="227"/>
      <c r="D31" s="228"/>
      <c r="E31" s="82"/>
      <c r="F31" s="1"/>
      <c r="G31" s="1"/>
      <c r="H31" s="229"/>
      <c r="I31" s="229"/>
      <c r="J31" s="229"/>
      <c r="K31" s="229"/>
      <c r="L31" s="229"/>
    </row>
    <row r="32" spans="1:12" ht="19.5" customHeight="1" x14ac:dyDescent="0.25">
      <c r="A32" s="226" t="s">
        <v>70</v>
      </c>
      <c r="B32" s="227"/>
      <c r="C32" s="227"/>
      <c r="D32" s="228"/>
      <c r="E32" s="82"/>
      <c r="F32" s="1"/>
      <c r="G32" s="1"/>
      <c r="H32" s="229"/>
      <c r="I32" s="229"/>
      <c r="J32" s="229"/>
      <c r="K32" s="229"/>
      <c r="L32" s="229"/>
    </row>
    <row r="33" spans="1:12" ht="27.75" customHeight="1" x14ac:dyDescent="0.25">
      <c r="A33" s="226" t="s">
        <v>71</v>
      </c>
      <c r="B33" s="227"/>
      <c r="C33" s="227"/>
      <c r="D33" s="228"/>
      <c r="E33" s="82"/>
      <c r="F33" s="1"/>
      <c r="G33" s="1"/>
      <c r="H33" s="229"/>
      <c r="I33" s="229"/>
      <c r="J33" s="229"/>
      <c r="K33" s="229"/>
      <c r="L33" s="229"/>
    </row>
    <row r="34" spans="1:12" ht="61.5" customHeight="1" x14ac:dyDescent="0.25">
      <c r="A34" s="226" t="s">
        <v>72</v>
      </c>
      <c r="B34" s="227"/>
      <c r="C34" s="227"/>
      <c r="D34" s="228"/>
      <c r="E34" s="82"/>
      <c r="F34" s="1"/>
      <c r="G34" s="1"/>
      <c r="H34" s="229"/>
      <c r="I34" s="229"/>
      <c r="J34" s="229"/>
      <c r="K34" s="229"/>
      <c r="L34" s="229"/>
    </row>
    <row r="35" spans="1:12" ht="17.25" customHeight="1" x14ac:dyDescent="0.25">
      <c r="A35" s="226" t="s">
        <v>73</v>
      </c>
      <c r="B35" s="227"/>
      <c r="C35" s="227"/>
      <c r="D35" s="228"/>
      <c r="E35" s="82"/>
      <c r="F35" s="1"/>
      <c r="G35" s="1"/>
      <c r="H35" s="229"/>
      <c r="I35" s="229"/>
      <c r="J35" s="229"/>
      <c r="K35" s="229"/>
      <c r="L35" s="229"/>
    </row>
    <row r="36" spans="1:12" ht="24" customHeight="1" x14ac:dyDescent="0.25">
      <c r="A36" s="233" t="s">
        <v>94</v>
      </c>
      <c r="B36" s="234"/>
      <c r="C36" s="234"/>
      <c r="D36" s="235"/>
      <c r="E36" s="82"/>
      <c r="F36" s="1"/>
      <c r="G36" s="1"/>
      <c r="H36" s="230"/>
      <c r="I36" s="231"/>
      <c r="J36" s="231"/>
      <c r="K36" s="231"/>
      <c r="L36" s="232"/>
    </row>
    <row r="37" spans="1:12" ht="24" customHeight="1" x14ac:dyDescent="0.25">
      <c r="A37" s="226" t="s">
        <v>99</v>
      </c>
      <c r="B37" s="227"/>
      <c r="C37" s="227"/>
      <c r="D37" s="228"/>
      <c r="E37" s="82"/>
      <c r="F37" s="1"/>
      <c r="G37" s="1"/>
      <c r="H37" s="230"/>
      <c r="I37" s="231"/>
      <c r="J37" s="231"/>
      <c r="K37" s="231"/>
      <c r="L37" s="232"/>
    </row>
    <row r="38" spans="1:12" ht="28.5" customHeight="1" x14ac:dyDescent="0.25">
      <c r="A38" s="226" t="s">
        <v>100</v>
      </c>
      <c r="B38" s="227"/>
      <c r="C38" s="227"/>
      <c r="D38" s="228"/>
      <c r="E38" s="84"/>
      <c r="F38" s="1"/>
      <c r="G38" s="1"/>
      <c r="H38" s="229"/>
      <c r="I38" s="229"/>
      <c r="J38" s="229"/>
      <c r="K38" s="229"/>
      <c r="L38" s="229"/>
    </row>
    <row r="41" spans="1:12" x14ac:dyDescent="0.25">
      <c r="A41" s="239" t="s">
        <v>96</v>
      </c>
      <c r="B41" s="239"/>
      <c r="C41" s="239"/>
      <c r="D41" s="239"/>
      <c r="E41" s="239"/>
      <c r="F41" s="239"/>
      <c r="G41" s="239"/>
      <c r="H41" s="239"/>
      <c r="I41" s="239"/>
      <c r="J41" s="239"/>
      <c r="K41" s="239"/>
      <c r="L41" s="239"/>
    </row>
    <row r="43" spans="1:12" ht="15" customHeight="1" x14ac:dyDescent="0.25">
      <c r="A43" s="240" t="s">
        <v>64</v>
      </c>
      <c r="B43" s="240"/>
      <c r="C43" s="240"/>
      <c r="D43" s="240"/>
      <c r="E43" s="80" t="s">
        <v>65</v>
      </c>
      <c r="F43" s="87" t="s">
        <v>66</v>
      </c>
      <c r="G43" s="87" t="s">
        <v>67</v>
      </c>
      <c r="H43" s="240" t="s">
        <v>3</v>
      </c>
      <c r="I43" s="240"/>
      <c r="J43" s="240"/>
      <c r="K43" s="240"/>
      <c r="L43" s="240"/>
    </row>
    <row r="44" spans="1:12" ht="30" customHeight="1" x14ac:dyDescent="0.25">
      <c r="A44" s="241" t="s">
        <v>97</v>
      </c>
      <c r="B44" s="242"/>
      <c r="C44" s="242"/>
      <c r="D44" s="243"/>
      <c r="E44" s="81"/>
      <c r="F44" s="1"/>
      <c r="G44" s="1"/>
      <c r="H44" s="229"/>
      <c r="I44" s="229"/>
      <c r="J44" s="229"/>
      <c r="K44" s="229"/>
      <c r="L44" s="229"/>
    </row>
    <row r="45" spans="1:12" ht="15" customHeight="1" x14ac:dyDescent="0.25">
      <c r="A45" s="226" t="s">
        <v>98</v>
      </c>
      <c r="B45" s="227"/>
      <c r="C45" s="227"/>
      <c r="D45" s="228"/>
      <c r="E45" s="82"/>
      <c r="F45" s="1"/>
      <c r="G45" s="1"/>
      <c r="H45" s="229"/>
      <c r="I45" s="229"/>
      <c r="J45" s="229"/>
      <c r="K45" s="229"/>
      <c r="L45" s="229"/>
    </row>
    <row r="46" spans="1:12" ht="15" customHeight="1" x14ac:dyDescent="0.25">
      <c r="A46" s="226" t="s">
        <v>134</v>
      </c>
      <c r="B46" s="227"/>
      <c r="C46" s="227"/>
      <c r="D46" s="228"/>
      <c r="E46" s="82"/>
      <c r="F46" s="1"/>
      <c r="G46" s="1"/>
      <c r="H46" s="229"/>
      <c r="I46" s="229"/>
      <c r="J46" s="229"/>
      <c r="K46" s="229"/>
      <c r="L46" s="229"/>
    </row>
    <row r="47" spans="1:12" ht="15" customHeight="1" x14ac:dyDescent="0.25">
      <c r="A47" s="236" t="s">
        <v>68</v>
      </c>
      <c r="B47" s="237"/>
      <c r="C47" s="237"/>
      <c r="D47" s="238"/>
      <c r="E47" s="83"/>
      <c r="F47" s="1"/>
      <c r="G47" s="1"/>
      <c r="H47" s="229"/>
      <c r="I47" s="229"/>
      <c r="J47" s="229"/>
      <c r="K47" s="229"/>
      <c r="L47" s="229"/>
    </row>
    <row r="48" spans="1:12" ht="15" customHeight="1" x14ac:dyDescent="0.25">
      <c r="A48" s="236" t="s">
        <v>92</v>
      </c>
      <c r="B48" s="237"/>
      <c r="C48" s="237"/>
      <c r="D48" s="238"/>
      <c r="E48" s="83"/>
      <c r="F48" s="1"/>
      <c r="G48" s="1"/>
      <c r="H48" s="230"/>
      <c r="I48" s="231"/>
      <c r="J48" s="231"/>
      <c r="K48" s="231"/>
      <c r="L48" s="232"/>
    </row>
    <row r="49" spans="1:12" ht="37.5" customHeight="1" x14ac:dyDescent="0.25">
      <c r="A49" s="236" t="s">
        <v>135</v>
      </c>
      <c r="B49" s="237"/>
      <c r="C49" s="237"/>
      <c r="D49" s="238"/>
      <c r="E49" s="83"/>
      <c r="F49" s="1"/>
      <c r="G49" s="1"/>
      <c r="H49" s="229"/>
      <c r="I49" s="229"/>
      <c r="J49" s="229"/>
      <c r="K49" s="229"/>
      <c r="L49" s="229"/>
    </row>
    <row r="50" spans="1:12" ht="15" customHeight="1" x14ac:dyDescent="0.25">
      <c r="A50" s="236" t="s">
        <v>95</v>
      </c>
      <c r="B50" s="237"/>
      <c r="C50" s="237"/>
      <c r="D50" s="238"/>
      <c r="E50" s="83"/>
      <c r="F50" s="1"/>
      <c r="G50" s="1"/>
      <c r="H50" s="230"/>
      <c r="I50" s="231"/>
      <c r="J50" s="231"/>
      <c r="K50" s="231"/>
      <c r="L50" s="232"/>
    </row>
    <row r="51" spans="1:12" ht="15" customHeight="1" x14ac:dyDescent="0.25">
      <c r="A51" s="226" t="s">
        <v>69</v>
      </c>
      <c r="B51" s="227"/>
      <c r="C51" s="227"/>
      <c r="D51" s="228"/>
      <c r="E51" s="82"/>
      <c r="F51" s="1"/>
      <c r="G51" s="1"/>
      <c r="H51" s="229"/>
      <c r="I51" s="229"/>
      <c r="J51" s="229"/>
      <c r="K51" s="229"/>
      <c r="L51" s="229"/>
    </row>
    <row r="52" spans="1:12" ht="15" customHeight="1" x14ac:dyDescent="0.25">
      <c r="A52" s="226" t="s">
        <v>70</v>
      </c>
      <c r="B52" s="227"/>
      <c r="C52" s="227"/>
      <c r="D52" s="228"/>
      <c r="E52" s="82"/>
      <c r="F52" s="1"/>
      <c r="G52" s="1"/>
      <c r="H52" s="229"/>
      <c r="I52" s="229"/>
      <c r="J52" s="229"/>
      <c r="K52" s="229"/>
      <c r="L52" s="229"/>
    </row>
    <row r="53" spans="1:12" ht="15" customHeight="1" x14ac:dyDescent="0.25">
      <c r="A53" s="226" t="s">
        <v>71</v>
      </c>
      <c r="B53" s="227"/>
      <c r="C53" s="227"/>
      <c r="D53" s="228"/>
      <c r="E53" s="82"/>
      <c r="F53" s="1"/>
      <c r="G53" s="1"/>
      <c r="H53" s="229"/>
      <c r="I53" s="229"/>
      <c r="J53" s="229"/>
      <c r="K53" s="229"/>
      <c r="L53" s="229"/>
    </row>
    <row r="54" spans="1:12" ht="15" customHeight="1" x14ac:dyDescent="0.25">
      <c r="A54" s="226" t="s">
        <v>72</v>
      </c>
      <c r="B54" s="227"/>
      <c r="C54" s="227"/>
      <c r="D54" s="228"/>
      <c r="E54" s="82"/>
      <c r="F54" s="1"/>
      <c r="G54" s="1"/>
      <c r="H54" s="229"/>
      <c r="I54" s="229"/>
      <c r="J54" s="229"/>
      <c r="K54" s="229"/>
      <c r="L54" s="229"/>
    </row>
    <row r="55" spans="1:12" ht="15" customHeight="1" x14ac:dyDescent="0.25">
      <c r="A55" s="226" t="s">
        <v>73</v>
      </c>
      <c r="B55" s="227"/>
      <c r="C55" s="227"/>
      <c r="D55" s="228"/>
      <c r="E55" s="82"/>
      <c r="F55" s="1"/>
      <c r="G55" s="1"/>
      <c r="H55" s="229"/>
      <c r="I55" s="229"/>
      <c r="J55" s="229"/>
      <c r="K55" s="229"/>
      <c r="L55" s="229"/>
    </row>
    <row r="56" spans="1:12" ht="15" customHeight="1" x14ac:dyDescent="0.25">
      <c r="A56" s="233" t="s">
        <v>94</v>
      </c>
      <c r="B56" s="234"/>
      <c r="C56" s="234"/>
      <c r="D56" s="235"/>
      <c r="E56" s="82"/>
      <c r="F56" s="1"/>
      <c r="G56" s="1"/>
      <c r="H56" s="230"/>
      <c r="I56" s="231"/>
      <c r="J56" s="231"/>
      <c r="K56" s="231"/>
      <c r="L56" s="232"/>
    </row>
    <row r="57" spans="1:12" ht="15" customHeight="1" x14ac:dyDescent="0.25">
      <c r="A57" s="226" t="s">
        <v>99</v>
      </c>
      <c r="B57" s="227"/>
      <c r="C57" s="227"/>
      <c r="D57" s="228"/>
      <c r="E57" s="82"/>
      <c r="F57" s="1"/>
      <c r="G57" s="1"/>
      <c r="H57" s="230"/>
      <c r="I57" s="231"/>
      <c r="J57" s="231"/>
      <c r="K57" s="231"/>
      <c r="L57" s="232"/>
    </row>
    <row r="58" spans="1:12" ht="15" customHeight="1" x14ac:dyDescent="0.25">
      <c r="A58" s="226" t="s">
        <v>100</v>
      </c>
      <c r="B58" s="227"/>
      <c r="C58" s="227"/>
      <c r="D58" s="228"/>
      <c r="E58" s="84"/>
      <c r="F58" s="1"/>
      <c r="G58" s="1"/>
      <c r="H58" s="229"/>
      <c r="I58" s="229"/>
      <c r="J58" s="229"/>
      <c r="K58" s="229"/>
      <c r="L58" s="229"/>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84"/>
  <sheetViews>
    <sheetView tabSelected="1" zoomScale="80" zoomScaleNormal="80" workbookViewId="0">
      <selection activeCell="C12" sqref="C12"/>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7" width="29.7109375" style="8" customWidth="1"/>
    <col min="8" max="8" width="24.5703125" style="8" customWidth="1"/>
    <col min="9" max="9" width="24" style="8" customWidth="1"/>
    <col min="10" max="10" width="20.28515625" style="8" customWidth="1"/>
    <col min="11" max="11" width="14.7109375" style="8" bestFit="1" customWidth="1"/>
    <col min="12" max="13" width="18.7109375" style="8" customWidth="1"/>
    <col min="14" max="14" width="22.140625" style="8" customWidth="1"/>
    <col min="15" max="15" width="26.140625" style="8" customWidth="1"/>
    <col min="16" max="16" width="19.5703125" style="8" bestFit="1" customWidth="1"/>
    <col min="17" max="17" width="14.5703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90" t="s">
        <v>59</v>
      </c>
      <c r="C2" s="291"/>
      <c r="D2" s="291"/>
      <c r="E2" s="291"/>
      <c r="F2" s="291"/>
      <c r="G2" s="291"/>
      <c r="H2" s="291"/>
      <c r="I2" s="291"/>
      <c r="J2" s="291"/>
      <c r="K2" s="291"/>
      <c r="L2" s="291"/>
      <c r="M2" s="291"/>
      <c r="N2" s="291"/>
      <c r="O2" s="291"/>
      <c r="P2" s="291"/>
    </row>
    <row r="4" spans="2:16" ht="26.25" x14ac:dyDescent="0.25">
      <c r="B4" s="290" t="s">
        <v>44</v>
      </c>
      <c r="C4" s="291"/>
      <c r="D4" s="291"/>
      <c r="E4" s="291"/>
      <c r="F4" s="291"/>
      <c r="G4" s="291"/>
      <c r="H4" s="291"/>
      <c r="I4" s="291"/>
      <c r="J4" s="291"/>
      <c r="K4" s="291"/>
      <c r="L4" s="291"/>
      <c r="M4" s="291"/>
      <c r="N4" s="291"/>
      <c r="O4" s="291"/>
      <c r="P4" s="291"/>
    </row>
    <row r="5" spans="2:16" ht="15.75" thickBot="1" x14ac:dyDescent="0.3"/>
    <row r="6" spans="2:16" ht="21.75" thickBot="1" x14ac:dyDescent="0.3">
      <c r="B6" s="10" t="s">
        <v>4</v>
      </c>
      <c r="C6" s="286" t="s">
        <v>174</v>
      </c>
      <c r="D6" s="286"/>
      <c r="E6" s="286"/>
      <c r="F6" s="286"/>
      <c r="G6" s="286"/>
      <c r="H6" s="286"/>
      <c r="I6" s="286"/>
      <c r="J6" s="286"/>
      <c r="K6" s="286"/>
      <c r="L6" s="286"/>
      <c r="M6" s="286"/>
      <c r="N6" s="287"/>
    </row>
    <row r="7" spans="2:16" ht="16.5" thickBot="1" x14ac:dyDescent="0.3">
      <c r="B7" s="11" t="s">
        <v>5</v>
      </c>
      <c r="C7" s="286"/>
      <c r="D7" s="286"/>
      <c r="E7" s="286"/>
      <c r="F7" s="286"/>
      <c r="G7" s="286"/>
      <c r="H7" s="286"/>
      <c r="I7" s="286"/>
      <c r="J7" s="286"/>
      <c r="K7" s="286"/>
      <c r="L7" s="286"/>
      <c r="M7" s="286"/>
      <c r="N7" s="287"/>
    </row>
    <row r="8" spans="2:16" ht="16.5" thickBot="1" x14ac:dyDescent="0.3">
      <c r="B8" s="11" t="s">
        <v>6</v>
      </c>
      <c r="C8" s="286"/>
      <c r="D8" s="286"/>
      <c r="E8" s="286"/>
      <c r="F8" s="286"/>
      <c r="G8" s="286"/>
      <c r="H8" s="286"/>
      <c r="I8" s="286"/>
      <c r="J8" s="286"/>
      <c r="K8" s="286"/>
      <c r="L8" s="286"/>
      <c r="M8" s="286"/>
      <c r="N8" s="287"/>
    </row>
    <row r="9" spans="2:16" ht="16.5" thickBot="1" x14ac:dyDescent="0.3">
      <c r="B9" s="11" t="s">
        <v>7</v>
      </c>
      <c r="C9" s="286"/>
      <c r="D9" s="286"/>
      <c r="E9" s="286"/>
      <c r="F9" s="286"/>
      <c r="G9" s="286"/>
      <c r="H9" s="286"/>
      <c r="I9" s="286"/>
      <c r="J9" s="286"/>
      <c r="K9" s="286"/>
      <c r="L9" s="286"/>
      <c r="M9" s="286"/>
      <c r="N9" s="287"/>
    </row>
    <row r="10" spans="2:16" ht="16.5" thickBot="1" x14ac:dyDescent="0.3">
      <c r="B10" s="11" t="s">
        <v>8</v>
      </c>
      <c r="C10" s="288" t="s">
        <v>175</v>
      </c>
      <c r="D10" s="288"/>
      <c r="E10" s="289"/>
      <c r="F10" s="33"/>
      <c r="G10" s="33"/>
      <c r="H10" s="33"/>
      <c r="I10" s="33"/>
      <c r="J10" s="33"/>
      <c r="K10" s="33"/>
      <c r="L10" s="33"/>
      <c r="M10" s="33"/>
      <c r="N10" s="34"/>
    </row>
    <row r="11" spans="2:16" ht="16.5" thickBot="1" x14ac:dyDescent="0.3">
      <c r="B11" s="13" t="s">
        <v>9</v>
      </c>
      <c r="C11" s="14">
        <v>41982</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303" t="s">
        <v>101</v>
      </c>
      <c r="C14" s="303"/>
      <c r="D14" s="50" t="s">
        <v>12</v>
      </c>
      <c r="E14" s="50" t="s">
        <v>13</v>
      </c>
      <c r="F14" s="50" t="s">
        <v>29</v>
      </c>
      <c r="G14" s="213"/>
      <c r="I14" s="36"/>
      <c r="J14" s="36"/>
      <c r="K14" s="36"/>
      <c r="L14" s="36"/>
      <c r="M14" s="36"/>
      <c r="N14" s="20"/>
    </row>
    <row r="15" spans="2:16" x14ac:dyDescent="0.25">
      <c r="B15" s="303"/>
      <c r="C15" s="303"/>
      <c r="D15" s="50">
        <v>7</v>
      </c>
      <c r="E15" s="216">
        <v>2505937200</v>
      </c>
      <c r="F15" s="155">
        <v>1200</v>
      </c>
      <c r="G15" s="214"/>
      <c r="I15" s="37"/>
      <c r="J15" s="37"/>
      <c r="K15" s="37"/>
      <c r="L15" s="37"/>
      <c r="M15" s="37"/>
      <c r="N15" s="20"/>
    </row>
    <row r="16" spans="2:16" x14ac:dyDescent="0.25">
      <c r="B16" s="303"/>
      <c r="C16" s="303"/>
      <c r="D16" s="50"/>
      <c r="E16" s="35"/>
      <c r="F16" s="155"/>
      <c r="G16" s="214"/>
      <c r="I16" s="37"/>
      <c r="J16" s="37"/>
      <c r="K16" s="37"/>
      <c r="L16" s="37"/>
      <c r="M16" s="37"/>
      <c r="N16" s="20"/>
    </row>
    <row r="17" spans="1:14" x14ac:dyDescent="0.25">
      <c r="B17" s="303"/>
      <c r="C17" s="303"/>
      <c r="D17" s="164"/>
      <c r="E17" s="35"/>
      <c r="F17" s="155"/>
      <c r="G17" s="214"/>
      <c r="I17" s="37"/>
      <c r="J17" s="37"/>
      <c r="K17" s="37"/>
      <c r="L17" s="37"/>
      <c r="M17" s="37"/>
      <c r="N17" s="20"/>
    </row>
    <row r="18" spans="1:14" x14ac:dyDescent="0.25">
      <c r="B18" s="303"/>
      <c r="C18" s="303"/>
      <c r="D18" s="164"/>
      <c r="E18" s="35"/>
      <c r="F18" s="155"/>
      <c r="G18" s="214"/>
      <c r="H18" s="21"/>
      <c r="I18" s="37"/>
      <c r="J18" s="37"/>
      <c r="K18" s="37"/>
      <c r="L18" s="37"/>
      <c r="M18" s="37"/>
      <c r="N18" s="19"/>
    </row>
    <row r="19" spans="1:14" x14ac:dyDescent="0.25">
      <c r="B19" s="303"/>
      <c r="C19" s="303"/>
      <c r="D19" s="164"/>
      <c r="E19" s="35"/>
      <c r="F19" s="155"/>
      <c r="G19" s="214"/>
      <c r="H19" s="21"/>
      <c r="I19" s="39"/>
      <c r="J19" s="39"/>
      <c r="K19" s="39"/>
      <c r="L19" s="39"/>
      <c r="M19" s="39"/>
      <c r="N19" s="19"/>
    </row>
    <row r="20" spans="1:14" x14ac:dyDescent="0.25">
      <c r="B20" s="303"/>
      <c r="C20" s="303"/>
      <c r="D20" s="164"/>
      <c r="E20" s="35"/>
      <c r="F20" s="155"/>
      <c r="G20" s="214"/>
      <c r="H20" s="21"/>
      <c r="I20" s="7"/>
      <c r="J20" s="7"/>
      <c r="K20" s="7"/>
      <c r="L20" s="7"/>
      <c r="M20" s="7"/>
      <c r="N20" s="19"/>
    </row>
    <row r="21" spans="1:14" x14ac:dyDescent="0.25">
      <c r="B21" s="303"/>
      <c r="C21" s="303"/>
      <c r="D21" s="50"/>
      <c r="E21" s="35"/>
      <c r="F21" s="155"/>
      <c r="G21" s="214"/>
      <c r="H21" s="21"/>
      <c r="I21" s="7"/>
      <c r="J21" s="7"/>
      <c r="K21" s="7"/>
      <c r="L21" s="7"/>
      <c r="M21" s="7"/>
      <c r="N21" s="19"/>
    </row>
    <row r="22" spans="1:14" ht="15.75" thickBot="1" x14ac:dyDescent="0.3">
      <c r="B22" s="284" t="s">
        <v>14</v>
      </c>
      <c r="C22" s="285"/>
      <c r="D22" s="50"/>
      <c r="E22" s="60">
        <f>SUM(E15:E21)</f>
        <v>2505937200</v>
      </c>
      <c r="F22" s="155">
        <f>SUM(F15:F21)</f>
        <v>1200</v>
      </c>
      <c r="G22" s="214"/>
      <c r="H22" s="21"/>
      <c r="I22" s="7"/>
      <c r="J22" s="7"/>
      <c r="K22" s="7"/>
      <c r="L22" s="7"/>
      <c r="M22" s="7"/>
      <c r="N22" s="19"/>
    </row>
    <row r="23" spans="1:14" ht="45.75" thickBot="1" x14ac:dyDescent="0.3">
      <c r="A23" s="41"/>
      <c r="B23" s="51" t="s">
        <v>15</v>
      </c>
      <c r="C23" s="51" t="s">
        <v>102</v>
      </c>
      <c r="E23" s="36"/>
      <c r="F23" s="36"/>
      <c r="G23" s="36"/>
      <c r="H23" s="36"/>
      <c r="I23" s="9"/>
      <c r="J23" s="9"/>
      <c r="K23" s="9"/>
      <c r="L23" s="9"/>
      <c r="M23" s="9"/>
    </row>
    <row r="24" spans="1:14" ht="15.75" thickBot="1" x14ac:dyDescent="0.3">
      <c r="A24" s="42">
        <v>1</v>
      </c>
      <c r="C24" s="44">
        <f>(F22*80/100)</f>
        <v>960</v>
      </c>
      <c r="D24" s="40"/>
      <c r="E24" s="43">
        <f>E22</f>
        <v>2505937200</v>
      </c>
      <c r="F24" s="38"/>
      <c r="G24" s="38"/>
      <c r="H24" s="38"/>
      <c r="I24" s="22"/>
      <c r="J24" s="22"/>
      <c r="K24" s="22"/>
      <c r="L24" s="22"/>
      <c r="M24" s="22"/>
    </row>
    <row r="25" spans="1:14" x14ac:dyDescent="0.25">
      <c r="A25" s="93"/>
      <c r="C25" s="94"/>
      <c r="D25" s="37"/>
      <c r="E25" s="95"/>
      <c r="F25" s="38"/>
      <c r="G25" s="38"/>
      <c r="H25" s="38"/>
      <c r="I25" s="22"/>
      <c r="J25" s="22"/>
      <c r="K25" s="22"/>
      <c r="L25" s="22"/>
      <c r="M25" s="22"/>
    </row>
    <row r="26" spans="1:14" x14ac:dyDescent="0.25">
      <c r="A26" s="93"/>
      <c r="C26" s="94"/>
      <c r="D26" s="37"/>
      <c r="E26" s="95"/>
      <c r="F26" s="38"/>
      <c r="G26" s="38"/>
      <c r="H26" s="38"/>
      <c r="I26" s="22"/>
      <c r="J26" s="22"/>
      <c r="K26" s="22"/>
      <c r="L26" s="22"/>
      <c r="M26" s="22"/>
    </row>
    <row r="27" spans="1:14" x14ac:dyDescent="0.25">
      <c r="A27" s="93"/>
      <c r="C27" s="94"/>
      <c r="D27" s="37"/>
      <c r="E27" s="95"/>
      <c r="F27" s="38"/>
      <c r="G27" s="38"/>
      <c r="H27" s="38"/>
      <c r="I27" s="22"/>
      <c r="J27" s="22"/>
      <c r="K27" s="22"/>
      <c r="L27" s="22"/>
      <c r="M27" s="22"/>
    </row>
    <row r="28" spans="1:14" x14ac:dyDescent="0.25">
      <c r="A28" s="93"/>
      <c r="C28" s="94"/>
      <c r="D28" s="37"/>
      <c r="E28" s="95"/>
      <c r="F28" s="38"/>
      <c r="G28" s="38"/>
      <c r="H28" s="38"/>
      <c r="I28" s="22"/>
      <c r="J28" s="22"/>
      <c r="K28" s="22"/>
      <c r="L28" s="22"/>
      <c r="M28" s="22"/>
    </row>
    <row r="29" spans="1:14" x14ac:dyDescent="0.25">
      <c r="A29" s="93"/>
      <c r="C29" s="94"/>
      <c r="D29" s="37"/>
      <c r="E29" s="95"/>
      <c r="F29" s="38"/>
      <c r="G29" s="38"/>
      <c r="H29" s="38"/>
      <c r="I29" s="22"/>
      <c r="J29" s="22"/>
      <c r="K29" s="22"/>
      <c r="L29" s="22"/>
      <c r="M29" s="22"/>
    </row>
    <row r="30" spans="1:14" x14ac:dyDescent="0.25">
      <c r="A30" s="93"/>
      <c r="B30" s="115" t="s">
        <v>136</v>
      </c>
      <c r="C30" s="97"/>
      <c r="D30" s="97"/>
      <c r="E30" s="97"/>
      <c r="F30" s="97"/>
      <c r="G30" s="97"/>
      <c r="H30" s="97"/>
      <c r="I30" s="100"/>
      <c r="J30" s="100"/>
      <c r="K30" s="100"/>
      <c r="L30" s="100"/>
      <c r="M30" s="100"/>
      <c r="N30" s="101"/>
    </row>
    <row r="31" spans="1:14" x14ac:dyDescent="0.25">
      <c r="A31" s="93"/>
      <c r="B31" s="115"/>
      <c r="C31" s="97"/>
      <c r="D31" s="97"/>
      <c r="E31" s="97"/>
      <c r="F31" s="97"/>
      <c r="G31" s="97"/>
      <c r="H31" s="97"/>
      <c r="I31" s="100"/>
      <c r="J31" s="100"/>
      <c r="K31" s="100"/>
      <c r="L31" s="100"/>
      <c r="M31" s="100"/>
      <c r="N31" s="101"/>
    </row>
    <row r="32" spans="1:14" x14ac:dyDescent="0.25">
      <c r="A32" s="93"/>
      <c r="B32" s="196" t="s">
        <v>168</v>
      </c>
      <c r="C32" s="97"/>
      <c r="D32" s="97"/>
      <c r="E32" s="97"/>
      <c r="F32" s="97"/>
      <c r="G32" s="97"/>
      <c r="H32" s="97"/>
      <c r="I32" s="100"/>
      <c r="J32" s="100"/>
      <c r="K32" s="100"/>
      <c r="L32" s="100"/>
      <c r="M32" s="100"/>
      <c r="N32" s="101"/>
    </row>
    <row r="33" spans="1:14" x14ac:dyDescent="0.25">
      <c r="A33" s="93"/>
      <c r="B33" s="215" t="s">
        <v>32</v>
      </c>
      <c r="C33" s="118" t="s">
        <v>137</v>
      </c>
      <c r="D33" s="118" t="s">
        <v>138</v>
      </c>
      <c r="E33" s="97"/>
      <c r="F33" s="212"/>
      <c r="G33" s="97"/>
      <c r="H33" s="97"/>
      <c r="I33" s="100"/>
      <c r="J33" s="100"/>
      <c r="K33" s="100"/>
      <c r="L33" s="100"/>
      <c r="M33" s="100"/>
      <c r="N33" s="101"/>
    </row>
    <row r="34" spans="1:14" x14ac:dyDescent="0.25">
      <c r="A34" s="93"/>
      <c r="B34" s="114" t="s">
        <v>139</v>
      </c>
      <c r="C34" s="163"/>
      <c r="D34" s="163" t="s">
        <v>161</v>
      </c>
      <c r="E34" s="97"/>
      <c r="F34" s="97"/>
      <c r="G34" s="97"/>
      <c r="H34" s="97"/>
      <c r="I34" s="100"/>
      <c r="J34" s="100"/>
      <c r="K34" s="100"/>
      <c r="L34" s="100"/>
      <c r="M34" s="100"/>
      <c r="N34" s="101"/>
    </row>
    <row r="35" spans="1:14" x14ac:dyDescent="0.25">
      <c r="A35" s="93"/>
      <c r="B35" s="114" t="s">
        <v>140</v>
      </c>
      <c r="C35" s="163" t="s">
        <v>161</v>
      </c>
      <c r="D35" s="163"/>
      <c r="E35" s="97"/>
      <c r="F35" s="97"/>
      <c r="G35" s="97"/>
      <c r="H35" s="97"/>
      <c r="I35" s="100"/>
      <c r="J35" s="100"/>
      <c r="K35" s="100"/>
      <c r="L35" s="100"/>
      <c r="M35" s="100"/>
      <c r="N35" s="101"/>
    </row>
    <row r="36" spans="1:14" x14ac:dyDescent="0.25">
      <c r="A36" s="93"/>
      <c r="B36" s="114" t="s">
        <v>141</v>
      </c>
      <c r="C36" s="163"/>
      <c r="D36" s="163" t="s">
        <v>161</v>
      </c>
      <c r="E36" s="97"/>
      <c r="F36" s="97"/>
      <c r="G36" s="97"/>
      <c r="H36" s="97"/>
      <c r="I36" s="100"/>
      <c r="J36" s="100"/>
      <c r="K36" s="100"/>
      <c r="L36" s="100"/>
      <c r="M36" s="100"/>
      <c r="N36" s="101"/>
    </row>
    <row r="37" spans="1:14" x14ac:dyDescent="0.25">
      <c r="A37" s="93"/>
      <c r="B37" s="114" t="s">
        <v>142</v>
      </c>
      <c r="C37" s="114"/>
      <c r="D37" s="200" t="s">
        <v>161</v>
      </c>
      <c r="E37" s="97"/>
      <c r="F37" s="97"/>
      <c r="G37" s="97"/>
      <c r="H37" s="97"/>
      <c r="I37" s="100"/>
      <c r="J37" s="100"/>
      <c r="K37" s="100"/>
      <c r="L37" s="100"/>
      <c r="M37" s="100"/>
      <c r="N37" s="101"/>
    </row>
    <row r="38" spans="1:14" x14ac:dyDescent="0.25">
      <c r="A38" s="93"/>
      <c r="B38" s="97"/>
      <c r="C38" s="97"/>
      <c r="D38" s="97"/>
      <c r="E38" s="97"/>
      <c r="F38" s="97"/>
      <c r="G38" s="97"/>
      <c r="H38" s="97"/>
      <c r="I38" s="100"/>
      <c r="J38" s="100"/>
      <c r="K38" s="100"/>
      <c r="L38" s="100"/>
      <c r="M38" s="100"/>
      <c r="N38" s="101"/>
    </row>
    <row r="39" spans="1:14" x14ac:dyDescent="0.25">
      <c r="A39" s="93"/>
      <c r="B39" s="97"/>
      <c r="C39" s="97"/>
      <c r="D39" s="97"/>
      <c r="E39" s="97"/>
      <c r="F39" s="97"/>
      <c r="G39" s="97"/>
      <c r="H39" s="97"/>
      <c r="I39" s="100"/>
      <c r="J39" s="100"/>
      <c r="K39" s="100"/>
      <c r="L39" s="100"/>
      <c r="M39" s="100"/>
      <c r="N39" s="101"/>
    </row>
    <row r="40" spans="1:14" x14ac:dyDescent="0.25">
      <c r="A40" s="93"/>
      <c r="B40" s="115" t="s">
        <v>143</v>
      </c>
      <c r="C40" s="97"/>
      <c r="D40" s="97"/>
      <c r="E40" s="97"/>
      <c r="F40" s="97"/>
      <c r="G40" s="97"/>
      <c r="H40" s="97"/>
      <c r="I40" s="100"/>
      <c r="J40" s="100"/>
      <c r="K40" s="100"/>
      <c r="L40" s="100"/>
      <c r="M40" s="100"/>
      <c r="N40" s="101"/>
    </row>
    <row r="41" spans="1:14" x14ac:dyDescent="0.25">
      <c r="A41" s="93"/>
      <c r="B41" s="97"/>
      <c r="C41" s="97"/>
      <c r="D41" s="97"/>
      <c r="E41" s="97"/>
      <c r="F41" s="97"/>
      <c r="G41" s="97"/>
      <c r="H41" s="97"/>
      <c r="I41" s="100"/>
      <c r="J41" s="100"/>
      <c r="K41" s="100"/>
      <c r="L41" s="100"/>
      <c r="M41" s="100"/>
      <c r="N41" s="101"/>
    </row>
    <row r="42" spans="1:14" x14ac:dyDescent="0.25">
      <c r="A42" s="93"/>
      <c r="B42" s="97"/>
      <c r="C42" s="97"/>
      <c r="D42" s="97"/>
      <c r="E42" s="97"/>
      <c r="F42" s="97"/>
      <c r="G42" s="97"/>
      <c r="H42" s="97"/>
      <c r="I42" s="100"/>
      <c r="J42" s="100"/>
      <c r="K42" s="100"/>
      <c r="L42" s="100"/>
      <c r="M42" s="100"/>
      <c r="N42" s="101"/>
    </row>
    <row r="43" spans="1:14" x14ac:dyDescent="0.25">
      <c r="A43" s="93"/>
      <c r="B43" s="118" t="s">
        <v>32</v>
      </c>
      <c r="C43" s="118" t="s">
        <v>54</v>
      </c>
      <c r="D43" s="117" t="s">
        <v>47</v>
      </c>
      <c r="E43" s="117" t="s">
        <v>16</v>
      </c>
      <c r="F43" s="97"/>
      <c r="G43" s="97"/>
      <c r="H43" s="97"/>
      <c r="I43" s="100"/>
      <c r="J43" s="100"/>
      <c r="K43" s="100"/>
      <c r="L43" s="100"/>
      <c r="M43" s="100"/>
      <c r="N43" s="101"/>
    </row>
    <row r="44" spans="1:14" ht="28.5" x14ac:dyDescent="0.25">
      <c r="A44" s="93"/>
      <c r="B44" s="98" t="s">
        <v>144</v>
      </c>
      <c r="C44" s="99">
        <v>40</v>
      </c>
      <c r="D44" s="116">
        <v>40</v>
      </c>
      <c r="E44" s="299">
        <f>+D44+D45</f>
        <v>100</v>
      </c>
      <c r="F44" s="97"/>
      <c r="G44" s="97"/>
      <c r="H44" s="97"/>
      <c r="I44" s="100"/>
      <c r="J44" s="100"/>
      <c r="K44" s="100"/>
      <c r="L44" s="100"/>
      <c r="M44" s="100"/>
      <c r="N44" s="101"/>
    </row>
    <row r="45" spans="1:14" ht="42.75" x14ac:dyDescent="0.25">
      <c r="A45" s="93"/>
      <c r="B45" s="98" t="s">
        <v>145</v>
      </c>
      <c r="C45" s="99">
        <v>60</v>
      </c>
      <c r="D45" s="116">
        <v>60</v>
      </c>
      <c r="E45" s="300"/>
      <c r="F45" s="97"/>
      <c r="G45" s="97"/>
      <c r="H45" s="97"/>
      <c r="I45" s="100"/>
      <c r="J45" s="100"/>
      <c r="K45" s="100"/>
      <c r="L45" s="100"/>
      <c r="M45" s="100"/>
      <c r="N45" s="101"/>
    </row>
    <row r="46" spans="1:14" x14ac:dyDescent="0.25">
      <c r="A46" s="93"/>
      <c r="C46" s="94"/>
      <c r="D46" s="37"/>
      <c r="E46" s="95"/>
      <c r="F46" s="38"/>
      <c r="G46" s="38"/>
      <c r="H46" s="38"/>
      <c r="I46" s="22"/>
      <c r="J46" s="22"/>
      <c r="K46" s="22"/>
      <c r="L46" s="22"/>
      <c r="M46" s="22"/>
    </row>
    <row r="47" spans="1:14" x14ac:dyDescent="0.25">
      <c r="A47" s="93"/>
      <c r="C47" s="94"/>
      <c r="D47" s="37"/>
      <c r="E47" s="95"/>
      <c r="F47" s="38"/>
      <c r="G47" s="38"/>
      <c r="H47" s="38"/>
      <c r="I47" s="22"/>
      <c r="J47" s="22"/>
      <c r="K47" s="22"/>
      <c r="L47" s="22"/>
      <c r="M47" s="22"/>
    </row>
    <row r="48" spans="1:14" x14ac:dyDescent="0.25">
      <c r="A48" s="93"/>
      <c r="C48" s="94"/>
      <c r="D48" s="37"/>
      <c r="E48" s="95"/>
      <c r="F48" s="38"/>
      <c r="G48" s="38"/>
      <c r="H48" s="38"/>
      <c r="I48" s="22"/>
      <c r="J48" s="22"/>
      <c r="K48" s="22"/>
      <c r="L48" s="22"/>
      <c r="M48" s="22"/>
    </row>
    <row r="49" spans="1:26" ht="15.75" thickBot="1" x14ac:dyDescent="0.3">
      <c r="M49" s="305"/>
      <c r="N49" s="305"/>
    </row>
    <row r="50" spans="1:26" x14ac:dyDescent="0.25">
      <c r="B50" s="115" t="s">
        <v>167</v>
      </c>
      <c r="M50" s="61"/>
      <c r="N50" s="61"/>
    </row>
    <row r="51" spans="1:26" ht="15.75" thickBot="1" x14ac:dyDescent="0.3">
      <c r="M51" s="61"/>
      <c r="N51" s="61"/>
    </row>
    <row r="52" spans="1:26" s="7" customFormat="1" ht="109.5" customHeight="1" x14ac:dyDescent="0.25">
      <c r="B52" s="111" t="s">
        <v>146</v>
      </c>
      <c r="C52" s="111" t="s">
        <v>147</v>
      </c>
      <c r="D52" s="111" t="s">
        <v>148</v>
      </c>
      <c r="E52" s="52" t="s">
        <v>41</v>
      </c>
      <c r="F52" s="52" t="s">
        <v>22</v>
      </c>
      <c r="G52" s="52" t="s">
        <v>103</v>
      </c>
      <c r="H52" s="52" t="s">
        <v>17</v>
      </c>
      <c r="I52" s="52" t="s">
        <v>10</v>
      </c>
      <c r="J52" s="52" t="s">
        <v>30</v>
      </c>
      <c r="K52" s="52" t="s">
        <v>57</v>
      </c>
      <c r="L52" s="52" t="s">
        <v>20</v>
      </c>
      <c r="M52" s="96" t="s">
        <v>26</v>
      </c>
      <c r="N52" s="111" t="s">
        <v>149</v>
      </c>
      <c r="O52" s="52" t="s">
        <v>34</v>
      </c>
      <c r="P52" s="53" t="s">
        <v>11</v>
      </c>
      <c r="Q52" s="53" t="s">
        <v>19</v>
      </c>
    </row>
    <row r="53" spans="1:26" s="28" customFormat="1" ht="45" x14ac:dyDescent="0.25">
      <c r="A53" s="45">
        <v>1</v>
      </c>
      <c r="B53" s="46" t="s">
        <v>176</v>
      </c>
      <c r="C53" s="107" t="s">
        <v>176</v>
      </c>
      <c r="D53" s="46" t="s">
        <v>177</v>
      </c>
      <c r="E53" s="158">
        <v>167</v>
      </c>
      <c r="F53" s="158" t="s">
        <v>137</v>
      </c>
      <c r="G53" s="159" t="s">
        <v>160</v>
      </c>
      <c r="H53" s="161">
        <v>39846</v>
      </c>
      <c r="I53" s="161">
        <v>40178</v>
      </c>
      <c r="J53" s="158" t="s">
        <v>138</v>
      </c>
      <c r="K53" s="158">
        <v>4</v>
      </c>
      <c r="L53" s="158">
        <v>6</v>
      </c>
      <c r="M53" s="158">
        <v>1566</v>
      </c>
      <c r="N53" s="158" t="s">
        <v>160</v>
      </c>
      <c r="O53" s="162">
        <v>825325874</v>
      </c>
      <c r="P53" s="160">
        <v>53</v>
      </c>
      <c r="Q53" s="157"/>
      <c r="R53" s="156"/>
      <c r="S53" s="156"/>
      <c r="T53" s="156"/>
      <c r="U53" s="27"/>
      <c r="V53" s="27"/>
      <c r="W53" s="27"/>
      <c r="X53" s="27"/>
      <c r="Y53" s="27"/>
      <c r="Z53" s="27"/>
    </row>
    <row r="54" spans="1:26" s="28" customFormat="1" ht="45" x14ac:dyDescent="0.25">
      <c r="A54" s="45">
        <f>+A53+1</f>
        <v>2</v>
      </c>
      <c r="B54" s="107" t="s">
        <v>176</v>
      </c>
      <c r="C54" s="107" t="s">
        <v>176</v>
      </c>
      <c r="D54" s="107" t="s">
        <v>177</v>
      </c>
      <c r="E54" s="158">
        <v>114</v>
      </c>
      <c r="F54" s="158" t="s">
        <v>137</v>
      </c>
      <c r="G54" s="159" t="s">
        <v>160</v>
      </c>
      <c r="H54" s="161">
        <v>40210</v>
      </c>
      <c r="I54" s="161">
        <v>40543</v>
      </c>
      <c r="J54" s="158" t="s">
        <v>138</v>
      </c>
      <c r="K54" s="158">
        <v>10</v>
      </c>
      <c r="L54" s="158">
        <v>0</v>
      </c>
      <c r="M54" s="158">
        <v>1328</v>
      </c>
      <c r="N54" s="158" t="s">
        <v>160</v>
      </c>
      <c r="O54" s="162">
        <v>710315025</v>
      </c>
      <c r="P54" s="160">
        <v>68</v>
      </c>
      <c r="Q54" s="157"/>
      <c r="R54" s="156"/>
      <c r="S54" s="156"/>
      <c r="T54" s="156"/>
      <c r="U54" s="27"/>
      <c r="V54" s="27"/>
      <c r="W54" s="27">
        <f>89*12</f>
        <v>1068</v>
      </c>
      <c r="X54" s="27"/>
      <c r="Y54" s="27"/>
      <c r="Z54" s="27"/>
    </row>
    <row r="55" spans="1:26" s="28" customFormat="1" ht="45" x14ac:dyDescent="0.25">
      <c r="A55" s="45">
        <f t="shared" ref="A55:A57" si="0">+A54+1</f>
        <v>3</v>
      </c>
      <c r="B55" s="107" t="s">
        <v>176</v>
      </c>
      <c r="C55" s="107" t="s">
        <v>176</v>
      </c>
      <c r="D55" s="107"/>
      <c r="E55" s="179"/>
      <c r="F55" s="158"/>
      <c r="G55" s="159" t="s">
        <v>160</v>
      </c>
      <c r="H55" s="161"/>
      <c r="I55" s="161"/>
      <c r="J55" s="158" t="s">
        <v>138</v>
      </c>
      <c r="K55" s="158"/>
      <c r="L55" s="158"/>
      <c r="M55" s="158"/>
      <c r="N55" s="158" t="s">
        <v>160</v>
      </c>
      <c r="O55" s="162"/>
      <c r="P55" s="160"/>
      <c r="Q55" s="157"/>
      <c r="R55" s="156"/>
      <c r="S55" s="156"/>
      <c r="T55" s="156"/>
      <c r="U55" s="27"/>
      <c r="V55" s="27"/>
      <c r="W55" s="27">
        <f>20*13</f>
        <v>260</v>
      </c>
      <c r="X55" s="27"/>
      <c r="Y55" s="27"/>
      <c r="Z55" s="27"/>
    </row>
    <row r="56" spans="1:26" s="28" customFormat="1" ht="45" x14ac:dyDescent="0.25">
      <c r="A56" s="45">
        <f t="shared" si="0"/>
        <v>4</v>
      </c>
      <c r="B56" s="107" t="s">
        <v>176</v>
      </c>
      <c r="C56" s="107" t="s">
        <v>176</v>
      </c>
      <c r="D56" s="107"/>
      <c r="E56" s="179"/>
      <c r="F56" s="158"/>
      <c r="G56" s="159" t="s">
        <v>160</v>
      </c>
      <c r="H56" s="161"/>
      <c r="I56" s="161"/>
      <c r="J56" s="158" t="s">
        <v>138</v>
      </c>
      <c r="K56" s="158"/>
      <c r="L56" s="158"/>
      <c r="M56" s="158"/>
      <c r="N56" s="158" t="s">
        <v>160</v>
      </c>
      <c r="O56" s="162"/>
      <c r="P56" s="160"/>
      <c r="Q56" s="157"/>
      <c r="R56" s="156"/>
      <c r="S56" s="156"/>
      <c r="T56" s="156"/>
      <c r="U56" s="27"/>
      <c r="V56" s="27"/>
      <c r="W56" s="27">
        <f>SUM(W54:W55)</f>
        <v>1328</v>
      </c>
      <c r="X56" s="27"/>
      <c r="Y56" s="27"/>
      <c r="Z56" s="27"/>
    </row>
    <row r="57" spans="1:26" s="28" customFormat="1" ht="45" x14ac:dyDescent="0.25">
      <c r="A57" s="45">
        <f t="shared" si="0"/>
        <v>5</v>
      </c>
      <c r="B57" s="107" t="s">
        <v>176</v>
      </c>
      <c r="C57" s="107" t="s">
        <v>176</v>
      </c>
      <c r="D57" s="107"/>
      <c r="E57" s="179"/>
      <c r="F57" s="158"/>
      <c r="G57" s="158" t="s">
        <v>160</v>
      </c>
      <c r="H57" s="161"/>
      <c r="I57" s="161"/>
      <c r="J57" s="158" t="s">
        <v>138</v>
      </c>
      <c r="K57" s="158"/>
      <c r="L57" s="158"/>
      <c r="M57" s="158"/>
      <c r="N57" s="158"/>
      <c r="O57" s="162"/>
      <c r="P57" s="160"/>
      <c r="Q57" s="157"/>
      <c r="R57" s="156"/>
      <c r="S57" s="156"/>
      <c r="T57" s="156"/>
      <c r="U57" s="27"/>
      <c r="V57" s="27"/>
      <c r="W57" s="27"/>
      <c r="X57" s="27"/>
      <c r="Y57" s="27"/>
      <c r="Z57" s="27"/>
    </row>
    <row r="58" spans="1:26" s="28" customFormat="1" x14ac:dyDescent="0.25">
      <c r="A58" s="45" t="e">
        <f>+#REF!+1</f>
        <v>#REF!</v>
      </c>
      <c r="B58" s="46"/>
      <c r="C58" s="47"/>
      <c r="D58" s="46"/>
      <c r="E58" s="179"/>
      <c r="F58" s="158"/>
      <c r="G58" s="158"/>
      <c r="H58" s="161"/>
      <c r="I58" s="161"/>
      <c r="J58" s="158"/>
      <c r="K58" s="158"/>
      <c r="L58" s="158"/>
      <c r="M58" s="158"/>
      <c r="N58" s="158"/>
      <c r="O58" s="162"/>
      <c r="P58" s="160"/>
      <c r="Q58" s="157"/>
      <c r="R58" s="156"/>
      <c r="S58" s="156"/>
      <c r="T58" s="156"/>
      <c r="U58" s="27"/>
      <c r="V58" s="27"/>
      <c r="W58" s="27"/>
      <c r="X58" s="27"/>
      <c r="Y58" s="27"/>
      <c r="Z58" s="27"/>
    </row>
    <row r="59" spans="1:26" s="28" customFormat="1" x14ac:dyDescent="0.25">
      <c r="A59" s="45"/>
      <c r="B59" s="48" t="s">
        <v>16</v>
      </c>
      <c r="C59" s="47"/>
      <c r="D59" s="46"/>
      <c r="E59" s="23"/>
      <c r="F59" s="24"/>
      <c r="G59" s="24"/>
      <c r="H59" s="110"/>
      <c r="I59" s="110"/>
      <c r="J59" s="25"/>
      <c r="K59" s="49">
        <f>SUM(K53:K58)</f>
        <v>14</v>
      </c>
      <c r="L59" s="49">
        <f>SUM(L53:L58)</f>
        <v>6</v>
      </c>
      <c r="M59" s="149">
        <f>SUM(M53:M58)</f>
        <v>2894</v>
      </c>
      <c r="N59" s="49">
        <f>SUM(N53:N58)</f>
        <v>0</v>
      </c>
      <c r="O59" s="26"/>
      <c r="P59" s="26"/>
      <c r="Q59" s="151"/>
    </row>
    <row r="60" spans="1:26" s="106" customFormat="1" x14ac:dyDescent="0.25">
      <c r="A60" s="167"/>
      <c r="B60" s="168"/>
      <c r="C60" s="169"/>
      <c r="D60" s="170"/>
      <c r="E60" s="171"/>
      <c r="F60" s="172"/>
      <c r="G60" s="172"/>
      <c r="H60" s="173"/>
      <c r="I60" s="173"/>
      <c r="J60" s="174"/>
      <c r="K60" s="175"/>
      <c r="L60" s="175"/>
      <c r="M60" s="176"/>
      <c r="N60" s="175"/>
      <c r="O60" s="177"/>
      <c r="P60" s="177"/>
      <c r="Q60" s="156"/>
    </row>
    <row r="61" spans="1:26" s="29" customFormat="1" x14ac:dyDescent="0.25">
      <c r="E61" s="30"/>
    </row>
    <row r="62" spans="1:26" s="29" customFormat="1" x14ac:dyDescent="0.25">
      <c r="B62" s="306" t="s">
        <v>28</v>
      </c>
      <c r="C62" s="306" t="s">
        <v>27</v>
      </c>
      <c r="D62" s="304" t="s">
        <v>33</v>
      </c>
      <c r="E62" s="304"/>
    </row>
    <row r="63" spans="1:26" s="29" customFormat="1" x14ac:dyDescent="0.25">
      <c r="B63" s="307"/>
      <c r="C63" s="307"/>
      <c r="D63" s="57" t="s">
        <v>23</v>
      </c>
      <c r="E63" s="58" t="s">
        <v>24</v>
      </c>
    </row>
    <row r="64" spans="1:26" s="29" customFormat="1" ht="30.6" customHeight="1" x14ac:dyDescent="0.25">
      <c r="B64" s="56" t="s">
        <v>21</v>
      </c>
      <c r="C64" s="178">
        <f>+K59</f>
        <v>14</v>
      </c>
      <c r="D64" s="55"/>
      <c r="E64" s="166" t="s">
        <v>161</v>
      </c>
      <c r="F64" s="31"/>
      <c r="G64" s="31"/>
      <c r="H64" s="31"/>
      <c r="I64" s="31"/>
      <c r="J64" s="31"/>
      <c r="K64" s="31"/>
      <c r="L64" s="31"/>
      <c r="M64" s="31"/>
    </row>
    <row r="65" spans="2:17" s="29" customFormat="1" ht="30" customHeight="1" x14ac:dyDescent="0.25">
      <c r="B65" s="56" t="s">
        <v>25</v>
      </c>
      <c r="C65" s="178">
        <f>+M59</f>
        <v>2894</v>
      </c>
      <c r="D65" s="55" t="s">
        <v>161</v>
      </c>
      <c r="E65" s="166"/>
    </row>
    <row r="66" spans="2:17" s="29" customFormat="1" x14ac:dyDescent="0.25">
      <c r="B66" s="32"/>
      <c r="C66" s="302"/>
      <c r="D66" s="302"/>
      <c r="E66" s="302"/>
      <c r="F66" s="302"/>
      <c r="G66" s="302"/>
      <c r="H66" s="302"/>
      <c r="I66" s="302"/>
      <c r="J66" s="302"/>
      <c r="K66" s="302"/>
      <c r="L66" s="302"/>
      <c r="M66" s="302"/>
      <c r="N66" s="302"/>
    </row>
    <row r="67" spans="2:17" s="29" customFormat="1" x14ac:dyDescent="0.25">
      <c r="B67" s="32"/>
      <c r="C67" s="189"/>
      <c r="D67" s="189"/>
      <c r="E67" s="189"/>
      <c r="F67" s="189"/>
      <c r="G67" s="189"/>
      <c r="H67" s="189"/>
      <c r="I67" s="189"/>
      <c r="J67" s="189"/>
      <c r="K67" s="189"/>
      <c r="L67" s="189"/>
      <c r="M67" s="189"/>
      <c r="N67" s="189"/>
    </row>
    <row r="68" spans="2:17" s="29" customFormat="1" x14ac:dyDescent="0.25">
      <c r="B68" s="208"/>
      <c r="C68" s="209"/>
      <c r="D68" s="39"/>
      <c r="E68" s="39"/>
      <c r="F68" s="199"/>
      <c r="G68" s="199"/>
      <c r="H68" s="199"/>
      <c r="I68" s="199"/>
      <c r="J68" s="199"/>
      <c r="K68" s="199"/>
      <c r="L68" s="199"/>
      <c r="M68" s="199"/>
      <c r="N68" s="199"/>
    </row>
    <row r="69" spans="2:17" ht="28.15" customHeight="1" thickBot="1" x14ac:dyDescent="0.3"/>
    <row r="70" spans="2:17" ht="27" thickBot="1" x14ac:dyDescent="0.3">
      <c r="B70" s="301" t="s">
        <v>104</v>
      </c>
      <c r="C70" s="301"/>
      <c r="D70" s="301"/>
      <c r="E70" s="301"/>
      <c r="F70" s="301"/>
      <c r="G70" s="301"/>
      <c r="H70" s="301"/>
      <c r="I70" s="301"/>
      <c r="J70" s="301"/>
      <c r="K70" s="301"/>
      <c r="L70" s="301"/>
      <c r="M70" s="301"/>
      <c r="N70" s="301"/>
    </row>
    <row r="73" spans="2:17" ht="109.5" customHeight="1" x14ac:dyDescent="0.25">
      <c r="B73" s="113" t="s">
        <v>150</v>
      </c>
      <c r="C73" s="64" t="s">
        <v>2</v>
      </c>
      <c r="D73" s="64" t="s">
        <v>106</v>
      </c>
      <c r="E73" s="64" t="s">
        <v>105</v>
      </c>
      <c r="F73" s="64" t="s">
        <v>107</v>
      </c>
      <c r="G73" s="64" t="s">
        <v>108</v>
      </c>
      <c r="H73" s="64" t="s">
        <v>109</v>
      </c>
      <c r="I73" s="64" t="s">
        <v>110</v>
      </c>
      <c r="J73" s="64" t="s">
        <v>111</v>
      </c>
      <c r="K73" s="64" t="s">
        <v>112</v>
      </c>
      <c r="L73" s="64" t="s">
        <v>113</v>
      </c>
      <c r="M73" s="90" t="s">
        <v>114</v>
      </c>
      <c r="N73" s="90" t="s">
        <v>115</v>
      </c>
      <c r="O73" s="269" t="s">
        <v>3</v>
      </c>
      <c r="P73" s="271"/>
      <c r="Q73" s="64" t="s">
        <v>18</v>
      </c>
    </row>
    <row r="74" spans="2:17" ht="30" x14ac:dyDescent="0.25">
      <c r="B74" s="91" t="s">
        <v>241</v>
      </c>
      <c r="C74" s="91" t="s">
        <v>163</v>
      </c>
      <c r="D74" s="70" t="s">
        <v>242</v>
      </c>
      <c r="E74" s="218">
        <v>50</v>
      </c>
      <c r="F74" s="3"/>
      <c r="G74" s="3"/>
      <c r="H74" s="3"/>
      <c r="I74" s="3" t="s">
        <v>138</v>
      </c>
      <c r="J74" s="3" t="s">
        <v>138</v>
      </c>
      <c r="K74" s="3" t="s">
        <v>138</v>
      </c>
      <c r="L74" s="3" t="s">
        <v>138</v>
      </c>
      <c r="M74" s="3" t="s">
        <v>138</v>
      </c>
      <c r="N74" s="3" t="s">
        <v>138</v>
      </c>
      <c r="O74" s="256" t="s">
        <v>162</v>
      </c>
      <c r="P74" s="257"/>
      <c r="Q74" s="165" t="s">
        <v>138</v>
      </c>
    </row>
    <row r="75" spans="2:17" x14ac:dyDescent="0.25">
      <c r="B75" s="91" t="s">
        <v>241</v>
      </c>
      <c r="C75" s="91" t="s">
        <v>163</v>
      </c>
      <c r="D75" s="70" t="s">
        <v>243</v>
      </c>
      <c r="E75" s="218">
        <v>50</v>
      </c>
      <c r="F75" s="3"/>
      <c r="G75" s="3"/>
      <c r="H75" s="3"/>
      <c r="I75" s="3" t="s">
        <v>138</v>
      </c>
      <c r="J75" s="3" t="s">
        <v>138</v>
      </c>
      <c r="K75" s="3" t="s">
        <v>138</v>
      </c>
      <c r="L75" s="3" t="s">
        <v>138</v>
      </c>
      <c r="M75" s="3" t="s">
        <v>138</v>
      </c>
      <c r="N75" s="3" t="s">
        <v>138</v>
      </c>
      <c r="O75" s="256" t="s">
        <v>162</v>
      </c>
      <c r="P75" s="257"/>
      <c r="Q75" s="165" t="s">
        <v>138</v>
      </c>
    </row>
    <row r="76" spans="2:17" x14ac:dyDescent="0.25">
      <c r="B76" s="91" t="s">
        <v>241</v>
      </c>
      <c r="C76" s="91" t="s">
        <v>163</v>
      </c>
      <c r="D76" s="70" t="s">
        <v>244</v>
      </c>
      <c r="E76" s="218">
        <v>50</v>
      </c>
      <c r="F76" s="3"/>
      <c r="G76" s="3"/>
      <c r="H76" s="3"/>
      <c r="I76" s="3" t="s">
        <v>138</v>
      </c>
      <c r="J76" s="3" t="s">
        <v>138</v>
      </c>
      <c r="K76" s="3" t="s">
        <v>138</v>
      </c>
      <c r="L76" s="3" t="s">
        <v>138</v>
      </c>
      <c r="M76" s="3" t="s">
        <v>138</v>
      </c>
      <c r="N76" s="3" t="s">
        <v>138</v>
      </c>
      <c r="O76" s="256" t="s">
        <v>162</v>
      </c>
      <c r="P76" s="257"/>
      <c r="Q76" s="165" t="s">
        <v>138</v>
      </c>
    </row>
    <row r="77" spans="2:17" x14ac:dyDescent="0.25">
      <c r="B77" s="91" t="s">
        <v>241</v>
      </c>
      <c r="C77" s="91" t="s">
        <v>163</v>
      </c>
      <c r="D77" s="70" t="s">
        <v>245</v>
      </c>
      <c r="E77" s="218">
        <v>50</v>
      </c>
      <c r="F77" s="3"/>
      <c r="G77" s="3"/>
      <c r="H77" s="3"/>
      <c r="I77" s="3" t="s">
        <v>138</v>
      </c>
      <c r="J77" s="3" t="s">
        <v>138</v>
      </c>
      <c r="K77" s="3" t="s">
        <v>138</v>
      </c>
      <c r="L77" s="3" t="s">
        <v>138</v>
      </c>
      <c r="M77" s="3" t="s">
        <v>138</v>
      </c>
      <c r="N77" s="3" t="s">
        <v>138</v>
      </c>
      <c r="O77" s="256" t="s">
        <v>162</v>
      </c>
      <c r="P77" s="257"/>
      <c r="Q77" s="165" t="s">
        <v>138</v>
      </c>
    </row>
    <row r="78" spans="2:17" x14ac:dyDescent="0.25">
      <c r="B78" s="91" t="s">
        <v>241</v>
      </c>
      <c r="C78" s="91" t="s">
        <v>163</v>
      </c>
      <c r="D78" s="70" t="s">
        <v>246</v>
      </c>
      <c r="E78" s="218">
        <v>50</v>
      </c>
      <c r="F78" s="3"/>
      <c r="G78" s="3"/>
      <c r="H78" s="3"/>
      <c r="I78" s="3" t="s">
        <v>138</v>
      </c>
      <c r="J78" s="3" t="s">
        <v>138</v>
      </c>
      <c r="K78" s="3" t="s">
        <v>138</v>
      </c>
      <c r="L78" s="3" t="s">
        <v>138</v>
      </c>
      <c r="M78" s="3" t="s">
        <v>138</v>
      </c>
      <c r="N78" s="3" t="s">
        <v>138</v>
      </c>
      <c r="O78" s="256" t="s">
        <v>162</v>
      </c>
      <c r="P78" s="257"/>
      <c r="Q78" s="165" t="s">
        <v>138</v>
      </c>
    </row>
    <row r="79" spans="2:17" x14ac:dyDescent="0.25">
      <c r="B79" s="91" t="s">
        <v>241</v>
      </c>
      <c r="C79" s="91" t="s">
        <v>163</v>
      </c>
      <c r="D79" s="70" t="s">
        <v>247</v>
      </c>
      <c r="E79" s="218">
        <v>50</v>
      </c>
      <c r="F79" s="3"/>
      <c r="G79" s="3"/>
      <c r="H79" s="3"/>
      <c r="I79" s="3" t="s">
        <v>138</v>
      </c>
      <c r="J79" s="3" t="s">
        <v>138</v>
      </c>
      <c r="K79" s="3" t="s">
        <v>138</v>
      </c>
      <c r="L79" s="3" t="s">
        <v>138</v>
      </c>
      <c r="M79" s="3" t="s">
        <v>138</v>
      </c>
      <c r="N79" s="3" t="s">
        <v>138</v>
      </c>
      <c r="O79" s="256" t="s">
        <v>162</v>
      </c>
      <c r="P79" s="257"/>
      <c r="Q79" s="202" t="s">
        <v>138</v>
      </c>
    </row>
    <row r="80" spans="2:17" x14ac:dyDescent="0.25">
      <c r="B80" s="91" t="s">
        <v>241</v>
      </c>
      <c r="C80" s="91" t="s">
        <v>163</v>
      </c>
      <c r="D80" s="70" t="s">
        <v>248</v>
      </c>
      <c r="E80" s="218">
        <v>50</v>
      </c>
      <c r="F80" s="3"/>
      <c r="G80" s="3"/>
      <c r="H80" s="3"/>
      <c r="I80" s="3" t="s">
        <v>138</v>
      </c>
      <c r="J80" s="3" t="s">
        <v>138</v>
      </c>
      <c r="K80" s="3" t="s">
        <v>138</v>
      </c>
      <c r="L80" s="3" t="s">
        <v>138</v>
      </c>
      <c r="M80" s="3" t="s">
        <v>138</v>
      </c>
      <c r="N80" s="3" t="s">
        <v>138</v>
      </c>
      <c r="O80" s="256" t="s">
        <v>162</v>
      </c>
      <c r="P80" s="257"/>
      <c r="Q80" s="202" t="s">
        <v>138</v>
      </c>
    </row>
    <row r="81" spans="2:17" x14ac:dyDescent="0.25">
      <c r="B81" s="91" t="s">
        <v>241</v>
      </c>
      <c r="C81" s="91" t="s">
        <v>163</v>
      </c>
      <c r="D81" s="70" t="s">
        <v>249</v>
      </c>
      <c r="E81" s="218">
        <v>50</v>
      </c>
      <c r="F81" s="3"/>
      <c r="G81" s="3"/>
      <c r="H81" s="3"/>
      <c r="I81" s="3" t="s">
        <v>138</v>
      </c>
      <c r="J81" s="3" t="s">
        <v>138</v>
      </c>
      <c r="K81" s="3" t="s">
        <v>138</v>
      </c>
      <c r="L81" s="3" t="s">
        <v>138</v>
      </c>
      <c r="M81" s="3" t="s">
        <v>138</v>
      </c>
      <c r="N81" s="3" t="s">
        <v>138</v>
      </c>
      <c r="O81" s="256" t="s">
        <v>162</v>
      </c>
      <c r="P81" s="257"/>
      <c r="Q81" s="202" t="s">
        <v>138</v>
      </c>
    </row>
    <row r="82" spans="2:17" x14ac:dyDescent="0.25">
      <c r="B82" s="91" t="s">
        <v>241</v>
      </c>
      <c r="C82" s="91" t="s">
        <v>163</v>
      </c>
      <c r="D82" s="70" t="s">
        <v>250</v>
      </c>
      <c r="E82" s="218">
        <v>50</v>
      </c>
      <c r="F82" s="3"/>
      <c r="G82" s="3"/>
      <c r="H82" s="3"/>
      <c r="I82" s="3" t="s">
        <v>138</v>
      </c>
      <c r="J82" s="3" t="s">
        <v>138</v>
      </c>
      <c r="K82" s="3" t="s">
        <v>138</v>
      </c>
      <c r="L82" s="3" t="s">
        <v>138</v>
      </c>
      <c r="M82" s="3" t="s">
        <v>138</v>
      </c>
      <c r="N82" s="3" t="s">
        <v>138</v>
      </c>
      <c r="O82" s="256" t="s">
        <v>162</v>
      </c>
      <c r="P82" s="257"/>
      <c r="Q82" s="202" t="s">
        <v>138</v>
      </c>
    </row>
    <row r="83" spans="2:17" x14ac:dyDescent="0.25">
      <c r="B83" s="91" t="s">
        <v>241</v>
      </c>
      <c r="C83" s="91" t="s">
        <v>163</v>
      </c>
      <c r="D83" s="70" t="s">
        <v>251</v>
      </c>
      <c r="E83" s="218">
        <v>50</v>
      </c>
      <c r="F83" s="3"/>
      <c r="G83" s="3"/>
      <c r="H83" s="3"/>
      <c r="I83" s="3" t="s">
        <v>138</v>
      </c>
      <c r="J83" s="3" t="s">
        <v>138</v>
      </c>
      <c r="K83" s="3" t="s">
        <v>138</v>
      </c>
      <c r="L83" s="3" t="s">
        <v>138</v>
      </c>
      <c r="M83" s="3" t="s">
        <v>138</v>
      </c>
      <c r="N83" s="3" t="s">
        <v>138</v>
      </c>
      <c r="O83" s="256" t="s">
        <v>162</v>
      </c>
      <c r="P83" s="257"/>
      <c r="Q83" s="202" t="s">
        <v>138</v>
      </c>
    </row>
    <row r="84" spans="2:17" x14ac:dyDescent="0.25">
      <c r="B84" s="91" t="s">
        <v>241</v>
      </c>
      <c r="C84" s="91" t="s">
        <v>163</v>
      </c>
      <c r="D84" s="70" t="s">
        <v>252</v>
      </c>
      <c r="E84" s="218">
        <v>50</v>
      </c>
      <c r="F84" s="3"/>
      <c r="G84" s="3"/>
      <c r="H84" s="3"/>
      <c r="I84" s="3" t="s">
        <v>138</v>
      </c>
      <c r="J84" s="3" t="s">
        <v>138</v>
      </c>
      <c r="K84" s="3" t="s">
        <v>138</v>
      </c>
      <c r="L84" s="3" t="s">
        <v>138</v>
      </c>
      <c r="M84" s="3" t="s">
        <v>138</v>
      </c>
      <c r="N84" s="3" t="s">
        <v>138</v>
      </c>
      <c r="O84" s="256" t="s">
        <v>162</v>
      </c>
      <c r="P84" s="257"/>
      <c r="Q84" s="202" t="s">
        <v>138</v>
      </c>
    </row>
    <row r="85" spans="2:17" x14ac:dyDescent="0.25">
      <c r="B85" s="91" t="s">
        <v>241</v>
      </c>
      <c r="C85" s="91" t="s">
        <v>163</v>
      </c>
      <c r="D85" s="70" t="s">
        <v>252</v>
      </c>
      <c r="E85" s="218">
        <v>50</v>
      </c>
      <c r="F85" s="3"/>
      <c r="G85" s="3"/>
      <c r="H85" s="3"/>
      <c r="I85" s="3" t="s">
        <v>138</v>
      </c>
      <c r="J85" s="3" t="s">
        <v>138</v>
      </c>
      <c r="K85" s="3" t="s">
        <v>138</v>
      </c>
      <c r="L85" s="3" t="s">
        <v>138</v>
      </c>
      <c r="M85" s="3" t="s">
        <v>138</v>
      </c>
      <c r="N85" s="3" t="s">
        <v>138</v>
      </c>
      <c r="O85" s="256" t="s">
        <v>162</v>
      </c>
      <c r="P85" s="257"/>
      <c r="Q85" s="202" t="s">
        <v>138</v>
      </c>
    </row>
    <row r="86" spans="2:17" ht="30" x14ac:dyDescent="0.25">
      <c r="B86" s="91" t="s">
        <v>241</v>
      </c>
      <c r="C86" s="91" t="s">
        <v>163</v>
      </c>
      <c r="D86" s="70" t="s">
        <v>253</v>
      </c>
      <c r="E86" s="218">
        <v>50</v>
      </c>
      <c r="F86" s="3"/>
      <c r="G86" s="3"/>
      <c r="H86" s="3"/>
      <c r="I86" s="3" t="s">
        <v>138</v>
      </c>
      <c r="J86" s="3" t="s">
        <v>138</v>
      </c>
      <c r="K86" s="3" t="s">
        <v>138</v>
      </c>
      <c r="L86" s="3" t="s">
        <v>138</v>
      </c>
      <c r="M86" s="3" t="s">
        <v>138</v>
      </c>
      <c r="N86" s="3" t="s">
        <v>138</v>
      </c>
      <c r="O86" s="256" t="s">
        <v>162</v>
      </c>
      <c r="P86" s="257"/>
      <c r="Q86" s="202" t="s">
        <v>138</v>
      </c>
    </row>
    <row r="87" spans="2:17" ht="30" x14ac:dyDescent="0.25">
      <c r="B87" s="91" t="s">
        <v>241</v>
      </c>
      <c r="C87" s="91" t="s">
        <v>163</v>
      </c>
      <c r="D87" s="70" t="s">
        <v>253</v>
      </c>
      <c r="E87" s="218">
        <v>50</v>
      </c>
      <c r="F87" s="3"/>
      <c r="G87" s="3"/>
      <c r="H87" s="3"/>
      <c r="I87" s="3" t="s">
        <v>138</v>
      </c>
      <c r="J87" s="3" t="s">
        <v>138</v>
      </c>
      <c r="K87" s="3" t="s">
        <v>138</v>
      </c>
      <c r="L87" s="3" t="s">
        <v>138</v>
      </c>
      <c r="M87" s="3" t="s">
        <v>138</v>
      </c>
      <c r="N87" s="3" t="s">
        <v>138</v>
      </c>
      <c r="O87" s="256" t="s">
        <v>162</v>
      </c>
      <c r="P87" s="257"/>
      <c r="Q87" s="202" t="s">
        <v>138</v>
      </c>
    </row>
    <row r="88" spans="2:17" x14ac:dyDescent="0.25">
      <c r="B88" s="91" t="s">
        <v>241</v>
      </c>
      <c r="C88" s="91" t="s">
        <v>163</v>
      </c>
      <c r="D88" s="70" t="s">
        <v>252</v>
      </c>
      <c r="E88" s="218">
        <v>50</v>
      </c>
      <c r="F88" s="3"/>
      <c r="G88" s="3"/>
      <c r="H88" s="3"/>
      <c r="I88" s="3" t="s">
        <v>138</v>
      </c>
      <c r="J88" s="3" t="s">
        <v>138</v>
      </c>
      <c r="K88" s="3" t="s">
        <v>138</v>
      </c>
      <c r="L88" s="3" t="s">
        <v>138</v>
      </c>
      <c r="M88" s="3" t="s">
        <v>138</v>
      </c>
      <c r="N88" s="3" t="s">
        <v>138</v>
      </c>
      <c r="O88" s="256" t="s">
        <v>162</v>
      </c>
      <c r="P88" s="257"/>
      <c r="Q88" s="202" t="s">
        <v>138</v>
      </c>
    </row>
    <row r="89" spans="2:17" ht="30" x14ac:dyDescent="0.25">
      <c r="B89" s="91" t="s">
        <v>241</v>
      </c>
      <c r="C89" s="91" t="s">
        <v>163</v>
      </c>
      <c r="D89" s="70" t="s">
        <v>254</v>
      </c>
      <c r="E89" s="218">
        <v>50</v>
      </c>
      <c r="F89" s="3"/>
      <c r="G89" s="3"/>
      <c r="H89" s="3"/>
      <c r="I89" s="3" t="s">
        <v>138</v>
      </c>
      <c r="J89" s="3" t="s">
        <v>138</v>
      </c>
      <c r="K89" s="3" t="s">
        <v>138</v>
      </c>
      <c r="L89" s="3" t="s">
        <v>138</v>
      </c>
      <c r="M89" s="3" t="s">
        <v>138</v>
      </c>
      <c r="N89" s="3" t="s">
        <v>138</v>
      </c>
      <c r="O89" s="256" t="s">
        <v>162</v>
      </c>
      <c r="P89" s="257"/>
      <c r="Q89" s="202" t="s">
        <v>138</v>
      </c>
    </row>
    <row r="90" spans="2:17" ht="30" x14ac:dyDescent="0.25">
      <c r="B90" s="91" t="s">
        <v>241</v>
      </c>
      <c r="C90" s="91" t="s">
        <v>163</v>
      </c>
      <c r="D90" s="70" t="s">
        <v>255</v>
      </c>
      <c r="E90" s="218">
        <v>50</v>
      </c>
      <c r="F90" s="3"/>
      <c r="G90" s="3"/>
      <c r="H90" s="3"/>
      <c r="I90" s="3" t="s">
        <v>138</v>
      </c>
      <c r="J90" s="3" t="s">
        <v>138</v>
      </c>
      <c r="K90" s="3" t="s">
        <v>138</v>
      </c>
      <c r="L90" s="3" t="s">
        <v>138</v>
      </c>
      <c r="M90" s="3" t="s">
        <v>138</v>
      </c>
      <c r="N90" s="3" t="s">
        <v>138</v>
      </c>
      <c r="O90" s="256" t="s">
        <v>162</v>
      </c>
      <c r="P90" s="257"/>
      <c r="Q90" s="202" t="s">
        <v>138</v>
      </c>
    </row>
    <row r="91" spans="2:17" ht="30" x14ac:dyDescent="0.25">
      <c r="B91" s="91" t="s">
        <v>241</v>
      </c>
      <c r="C91" s="91" t="s">
        <v>163</v>
      </c>
      <c r="D91" s="70" t="s">
        <v>256</v>
      </c>
      <c r="E91" s="218">
        <v>50</v>
      </c>
      <c r="F91" s="3"/>
      <c r="G91" s="3"/>
      <c r="H91" s="3"/>
      <c r="I91" s="3" t="s">
        <v>138</v>
      </c>
      <c r="J91" s="3" t="s">
        <v>138</v>
      </c>
      <c r="K91" s="3" t="s">
        <v>138</v>
      </c>
      <c r="L91" s="3" t="s">
        <v>138</v>
      </c>
      <c r="M91" s="3" t="s">
        <v>138</v>
      </c>
      <c r="N91" s="3" t="s">
        <v>138</v>
      </c>
      <c r="O91" s="256" t="s">
        <v>162</v>
      </c>
      <c r="P91" s="257"/>
      <c r="Q91" s="165" t="s">
        <v>138</v>
      </c>
    </row>
    <row r="92" spans="2:17" ht="30" x14ac:dyDescent="0.25">
      <c r="B92" s="91" t="s">
        <v>241</v>
      </c>
      <c r="C92" s="91" t="s">
        <v>163</v>
      </c>
      <c r="D92" s="70" t="s">
        <v>257</v>
      </c>
      <c r="E92" s="218">
        <v>50</v>
      </c>
      <c r="F92" s="3"/>
      <c r="G92" s="3"/>
      <c r="H92" s="3"/>
      <c r="I92" s="3" t="s">
        <v>138</v>
      </c>
      <c r="J92" s="3" t="s">
        <v>138</v>
      </c>
      <c r="K92" s="3" t="s">
        <v>138</v>
      </c>
      <c r="L92" s="3" t="s">
        <v>138</v>
      </c>
      <c r="M92" s="3" t="s">
        <v>138</v>
      </c>
      <c r="N92" s="3" t="s">
        <v>138</v>
      </c>
      <c r="O92" s="256" t="s">
        <v>162</v>
      </c>
      <c r="P92" s="257"/>
      <c r="Q92" s="165" t="s">
        <v>138</v>
      </c>
    </row>
    <row r="93" spans="2:17" ht="30" x14ac:dyDescent="0.25">
      <c r="B93" s="91" t="s">
        <v>241</v>
      </c>
      <c r="C93" s="91" t="s">
        <v>163</v>
      </c>
      <c r="D93" s="70" t="s">
        <v>257</v>
      </c>
      <c r="E93" s="218">
        <v>50</v>
      </c>
      <c r="F93" s="3"/>
      <c r="G93" s="3"/>
      <c r="H93" s="3"/>
      <c r="I93" s="3" t="s">
        <v>138</v>
      </c>
      <c r="J93" s="3" t="s">
        <v>138</v>
      </c>
      <c r="K93" s="3" t="s">
        <v>138</v>
      </c>
      <c r="L93" s="3" t="s">
        <v>138</v>
      </c>
      <c r="M93" s="3" t="s">
        <v>138</v>
      </c>
      <c r="N93" s="3" t="s">
        <v>138</v>
      </c>
      <c r="O93" s="256" t="s">
        <v>162</v>
      </c>
      <c r="P93" s="257"/>
      <c r="Q93" s="165" t="s">
        <v>138</v>
      </c>
    </row>
    <row r="94" spans="2:17" ht="30" x14ac:dyDescent="0.25">
      <c r="B94" s="91" t="s">
        <v>241</v>
      </c>
      <c r="C94" s="91" t="s">
        <v>163</v>
      </c>
      <c r="D94" s="70" t="s">
        <v>258</v>
      </c>
      <c r="E94" s="218">
        <v>50</v>
      </c>
      <c r="F94" s="3"/>
      <c r="G94" s="3"/>
      <c r="H94" s="3"/>
      <c r="I94" s="3" t="s">
        <v>138</v>
      </c>
      <c r="J94" s="3" t="s">
        <v>138</v>
      </c>
      <c r="K94" s="3" t="s">
        <v>138</v>
      </c>
      <c r="L94" s="3" t="s">
        <v>138</v>
      </c>
      <c r="M94" s="3" t="s">
        <v>138</v>
      </c>
      <c r="N94" s="3" t="s">
        <v>138</v>
      </c>
      <c r="O94" s="256" t="s">
        <v>162</v>
      </c>
      <c r="P94" s="257"/>
      <c r="Q94" s="165" t="s">
        <v>138</v>
      </c>
    </row>
    <row r="95" spans="2:17" ht="30" x14ac:dyDescent="0.25">
      <c r="B95" s="91" t="s">
        <v>241</v>
      </c>
      <c r="C95" s="91" t="s">
        <v>163</v>
      </c>
      <c r="D95" s="70" t="s">
        <v>259</v>
      </c>
      <c r="E95" s="218">
        <v>50</v>
      </c>
      <c r="F95" s="3"/>
      <c r="G95" s="3"/>
      <c r="H95" s="3"/>
      <c r="I95" s="3" t="s">
        <v>138</v>
      </c>
      <c r="J95" s="3" t="s">
        <v>138</v>
      </c>
      <c r="K95" s="3" t="s">
        <v>138</v>
      </c>
      <c r="L95" s="3" t="s">
        <v>138</v>
      </c>
      <c r="M95" s="3" t="s">
        <v>138</v>
      </c>
      <c r="N95" s="3" t="s">
        <v>138</v>
      </c>
      <c r="O95" s="256" t="s">
        <v>162</v>
      </c>
      <c r="P95" s="257"/>
      <c r="Q95" s="165" t="s">
        <v>138</v>
      </c>
    </row>
    <row r="96" spans="2:17" ht="30" x14ac:dyDescent="0.25">
      <c r="B96" s="91" t="s">
        <v>241</v>
      </c>
      <c r="C96" s="91" t="s">
        <v>163</v>
      </c>
      <c r="D96" s="70" t="s">
        <v>258</v>
      </c>
      <c r="E96" s="218">
        <v>50</v>
      </c>
      <c r="F96" s="3"/>
      <c r="G96" s="3"/>
      <c r="H96" s="3"/>
      <c r="I96" s="3" t="s">
        <v>138</v>
      </c>
      <c r="J96" s="3" t="s">
        <v>138</v>
      </c>
      <c r="K96" s="3" t="s">
        <v>138</v>
      </c>
      <c r="L96" s="3" t="s">
        <v>138</v>
      </c>
      <c r="M96" s="3" t="s">
        <v>138</v>
      </c>
      <c r="N96" s="3" t="s">
        <v>138</v>
      </c>
      <c r="O96" s="256" t="s">
        <v>162</v>
      </c>
      <c r="P96" s="257"/>
      <c r="Q96" s="165" t="s">
        <v>138</v>
      </c>
    </row>
    <row r="97" spans="2:17" ht="30" x14ac:dyDescent="0.25">
      <c r="B97" s="91" t="s">
        <v>241</v>
      </c>
      <c r="C97" s="91" t="s">
        <v>163</v>
      </c>
      <c r="D97" s="70" t="s">
        <v>258</v>
      </c>
      <c r="E97" s="218">
        <v>50</v>
      </c>
      <c r="F97" s="3"/>
      <c r="G97" s="3"/>
      <c r="H97" s="3"/>
      <c r="I97" s="3" t="s">
        <v>138</v>
      </c>
      <c r="J97" s="3" t="s">
        <v>138</v>
      </c>
      <c r="K97" s="3" t="s">
        <v>138</v>
      </c>
      <c r="L97" s="3" t="s">
        <v>138</v>
      </c>
      <c r="M97" s="3" t="s">
        <v>138</v>
      </c>
      <c r="N97" s="3" t="s">
        <v>138</v>
      </c>
      <c r="O97" s="256" t="s">
        <v>162</v>
      </c>
      <c r="P97" s="257"/>
      <c r="Q97" s="165" t="s">
        <v>138</v>
      </c>
    </row>
    <row r="98" spans="2:17" x14ac:dyDescent="0.25">
      <c r="B98" s="184"/>
      <c r="C98" s="184"/>
      <c r="D98" s="184"/>
      <c r="E98" s="185"/>
      <c r="F98" s="185"/>
      <c r="G98" s="185"/>
      <c r="H98" s="185"/>
      <c r="I98" s="185"/>
      <c r="J98" s="185"/>
      <c r="K98" s="185"/>
      <c r="L98" s="185"/>
      <c r="M98" s="185"/>
      <c r="N98" s="186"/>
      <c r="O98" s="187"/>
      <c r="P98" s="188"/>
      <c r="Q98" s="186"/>
    </row>
    <row r="99" spans="2:17" x14ac:dyDescent="0.25">
      <c r="B99" s="59"/>
      <c r="C99" s="59"/>
      <c r="D99" s="59"/>
      <c r="E99" s="59"/>
      <c r="F99" s="59"/>
      <c r="G99" s="59"/>
      <c r="H99" s="59"/>
      <c r="I99" s="59"/>
      <c r="J99" s="59"/>
      <c r="K99" s="59"/>
      <c r="L99" s="59"/>
      <c r="M99" s="59"/>
      <c r="N99" s="59"/>
      <c r="O99" s="282"/>
      <c r="P99" s="283"/>
      <c r="Q99" s="59"/>
    </row>
    <row r="100" spans="2:17" x14ac:dyDescent="0.25">
      <c r="B100" s="8" t="s">
        <v>1</v>
      </c>
    </row>
    <row r="101" spans="2:17" x14ac:dyDescent="0.25">
      <c r="B101" s="8" t="s">
        <v>35</v>
      </c>
    </row>
    <row r="102" spans="2:17" x14ac:dyDescent="0.25">
      <c r="B102" s="8" t="s">
        <v>58</v>
      </c>
    </row>
    <row r="104" spans="2:17" ht="15.75" thickBot="1" x14ac:dyDescent="0.3"/>
    <row r="105" spans="2:17" ht="27" thickBot="1" x14ac:dyDescent="0.3">
      <c r="B105" s="292" t="s">
        <v>36</v>
      </c>
      <c r="C105" s="293"/>
      <c r="D105" s="293"/>
      <c r="E105" s="293"/>
      <c r="F105" s="293"/>
      <c r="G105" s="293"/>
      <c r="H105" s="293"/>
      <c r="I105" s="293"/>
      <c r="J105" s="293"/>
      <c r="K105" s="293"/>
      <c r="L105" s="293"/>
      <c r="M105" s="293"/>
      <c r="N105" s="294"/>
    </row>
    <row r="109" spans="2:17" x14ac:dyDescent="0.25">
      <c r="B109" s="115"/>
    </row>
    <row r="110" spans="2:17" x14ac:dyDescent="0.25">
      <c r="B110" s="263" t="s">
        <v>0</v>
      </c>
      <c r="C110" s="263" t="s">
        <v>37</v>
      </c>
      <c r="D110" s="263" t="s">
        <v>38</v>
      </c>
      <c r="E110" s="263" t="s">
        <v>116</v>
      </c>
      <c r="F110" s="263" t="s">
        <v>118</v>
      </c>
      <c r="G110" s="263" t="s">
        <v>119</v>
      </c>
      <c r="H110" s="263" t="s">
        <v>120</v>
      </c>
      <c r="I110" s="263" t="s">
        <v>117</v>
      </c>
      <c r="J110" s="269" t="s">
        <v>121</v>
      </c>
      <c r="K110" s="270"/>
      <c r="L110" s="271"/>
      <c r="M110" s="263" t="s">
        <v>125</v>
      </c>
      <c r="N110" s="263" t="s">
        <v>39</v>
      </c>
      <c r="O110" s="263" t="s">
        <v>40</v>
      </c>
      <c r="P110" s="278" t="s">
        <v>3</v>
      </c>
      <c r="Q110" s="279"/>
    </row>
    <row r="111" spans="2:17" ht="45" x14ac:dyDescent="0.25">
      <c r="B111" s="264"/>
      <c r="C111" s="264"/>
      <c r="D111" s="264"/>
      <c r="E111" s="264"/>
      <c r="F111" s="264"/>
      <c r="G111" s="264"/>
      <c r="H111" s="264"/>
      <c r="I111" s="264"/>
      <c r="J111" s="113" t="s">
        <v>122</v>
      </c>
      <c r="K111" s="113" t="s">
        <v>123</v>
      </c>
      <c r="L111" s="113" t="s">
        <v>124</v>
      </c>
      <c r="M111" s="264"/>
      <c r="N111" s="264"/>
      <c r="O111" s="264"/>
      <c r="P111" s="280"/>
      <c r="Q111" s="281"/>
    </row>
    <row r="112" spans="2:17" ht="69.75" customHeight="1" x14ac:dyDescent="0.25">
      <c r="B112" s="92" t="s">
        <v>178</v>
      </c>
      <c r="C112" s="92" t="s">
        <v>179</v>
      </c>
      <c r="D112" s="92" t="s">
        <v>183</v>
      </c>
      <c r="E112" s="91">
        <v>39058115</v>
      </c>
      <c r="F112" s="211" t="s">
        <v>184</v>
      </c>
      <c r="G112" s="204" t="s">
        <v>185</v>
      </c>
      <c r="H112" s="197">
        <v>38170</v>
      </c>
      <c r="I112" s="4"/>
      <c r="J112" s="92" t="s">
        <v>186</v>
      </c>
      <c r="K112" s="190" t="s">
        <v>187</v>
      </c>
      <c r="L112" s="190" t="s">
        <v>66</v>
      </c>
      <c r="M112" s="166" t="s">
        <v>137</v>
      </c>
      <c r="N112" s="166" t="s">
        <v>137</v>
      </c>
      <c r="O112" s="203" t="s">
        <v>138</v>
      </c>
      <c r="P112" s="312"/>
      <c r="Q112" s="312"/>
    </row>
    <row r="113" spans="2:17" ht="90" customHeight="1" x14ac:dyDescent="0.25">
      <c r="B113" s="92" t="s">
        <v>178</v>
      </c>
      <c r="C113" s="92" t="s">
        <v>179</v>
      </c>
      <c r="D113" s="219" t="s">
        <v>188</v>
      </c>
      <c r="E113" s="91">
        <v>39003041</v>
      </c>
      <c r="F113" s="211" t="s">
        <v>189</v>
      </c>
      <c r="G113" s="204" t="s">
        <v>185</v>
      </c>
      <c r="H113" s="197">
        <v>36148</v>
      </c>
      <c r="I113" s="4"/>
      <c r="J113" s="92" t="s">
        <v>190</v>
      </c>
      <c r="K113" s="190" t="s">
        <v>191</v>
      </c>
      <c r="L113" s="190" t="s">
        <v>66</v>
      </c>
      <c r="M113" s="202" t="s">
        <v>137</v>
      </c>
      <c r="N113" s="202" t="s">
        <v>137</v>
      </c>
      <c r="O113" s="203" t="s">
        <v>138</v>
      </c>
      <c r="P113" s="258" t="s">
        <v>261</v>
      </c>
      <c r="Q113" s="259"/>
    </row>
    <row r="114" spans="2:17" ht="75" x14ac:dyDescent="0.25">
      <c r="B114" s="92" t="s">
        <v>178</v>
      </c>
      <c r="C114" s="92" t="s">
        <v>179</v>
      </c>
      <c r="D114" s="92" t="s">
        <v>192</v>
      </c>
      <c r="E114" s="91">
        <v>57412867</v>
      </c>
      <c r="F114" s="211" t="s">
        <v>193</v>
      </c>
      <c r="G114" s="92" t="s">
        <v>173</v>
      </c>
      <c r="H114" s="197">
        <v>33079</v>
      </c>
      <c r="I114" s="4"/>
      <c r="J114" s="92" t="s">
        <v>194</v>
      </c>
      <c r="K114" s="201" t="s">
        <v>195</v>
      </c>
      <c r="L114" s="190" t="s">
        <v>66</v>
      </c>
      <c r="M114" s="202" t="s">
        <v>137</v>
      </c>
      <c r="N114" s="202" t="s">
        <v>137</v>
      </c>
      <c r="O114" s="203" t="s">
        <v>138</v>
      </c>
      <c r="P114" s="260"/>
      <c r="Q114" s="261"/>
    </row>
    <row r="115" spans="2:17" ht="75" x14ac:dyDescent="0.25">
      <c r="B115" s="92" t="s">
        <v>178</v>
      </c>
      <c r="C115" s="92" t="s">
        <v>179</v>
      </c>
      <c r="D115" s="92" t="s">
        <v>196</v>
      </c>
      <c r="E115" s="91">
        <v>22548962</v>
      </c>
      <c r="F115" s="211" t="s">
        <v>197</v>
      </c>
      <c r="G115" s="92" t="s">
        <v>198</v>
      </c>
      <c r="H115" s="197" t="s">
        <v>170</v>
      </c>
      <c r="I115" s="4"/>
      <c r="J115" s="92" t="s">
        <v>199</v>
      </c>
      <c r="K115" s="190" t="s">
        <v>200</v>
      </c>
      <c r="L115" s="190" t="s">
        <v>169</v>
      </c>
      <c r="M115" s="202" t="s">
        <v>137</v>
      </c>
      <c r="N115" s="202" t="s">
        <v>138</v>
      </c>
      <c r="O115" s="203" t="s">
        <v>138</v>
      </c>
      <c r="P115" s="260"/>
      <c r="Q115" s="261"/>
    </row>
    <row r="116" spans="2:17" ht="30" x14ac:dyDescent="0.25">
      <c r="B116" s="92" t="s">
        <v>180</v>
      </c>
      <c r="C116" s="92" t="s">
        <v>179</v>
      </c>
      <c r="D116" s="219" t="s">
        <v>201</v>
      </c>
      <c r="E116" s="91">
        <v>7602691</v>
      </c>
      <c r="F116" s="211" t="s">
        <v>165</v>
      </c>
      <c r="G116" s="92" t="s">
        <v>202</v>
      </c>
      <c r="H116" s="197">
        <v>38219</v>
      </c>
      <c r="I116" s="4">
        <v>104073</v>
      </c>
      <c r="J116" s="92" t="s">
        <v>203</v>
      </c>
      <c r="K116" s="201" t="s">
        <v>204</v>
      </c>
      <c r="L116" s="190" t="s">
        <v>66</v>
      </c>
      <c r="M116" s="202" t="s">
        <v>137</v>
      </c>
      <c r="N116" s="166" t="s">
        <v>137</v>
      </c>
      <c r="O116" s="203" t="s">
        <v>138</v>
      </c>
      <c r="P116" s="262"/>
      <c r="Q116" s="262"/>
    </row>
    <row r="117" spans="2:17" ht="60.75" customHeight="1" x14ac:dyDescent="0.25">
      <c r="B117" s="92" t="s">
        <v>180</v>
      </c>
      <c r="C117" s="92" t="s">
        <v>182</v>
      </c>
      <c r="D117" s="219" t="s">
        <v>205</v>
      </c>
      <c r="E117" s="91">
        <v>1083454965</v>
      </c>
      <c r="F117" s="211" t="s">
        <v>165</v>
      </c>
      <c r="G117" s="92" t="s">
        <v>206</v>
      </c>
      <c r="H117" s="197">
        <v>40515</v>
      </c>
      <c r="I117" s="4">
        <v>118540</v>
      </c>
      <c r="J117" s="92" t="s">
        <v>207</v>
      </c>
      <c r="K117" s="201" t="s">
        <v>208</v>
      </c>
      <c r="L117" s="190" t="s">
        <v>66</v>
      </c>
      <c r="M117" s="202" t="s">
        <v>137</v>
      </c>
      <c r="N117" s="166" t="s">
        <v>137</v>
      </c>
      <c r="O117" s="203" t="s">
        <v>138</v>
      </c>
      <c r="P117" s="258" t="s">
        <v>261</v>
      </c>
      <c r="Q117" s="259"/>
    </row>
    <row r="118" spans="2:17" ht="67.5" customHeight="1" x14ac:dyDescent="0.25">
      <c r="B118" s="92" t="s">
        <v>180</v>
      </c>
      <c r="C118" s="92" t="s">
        <v>182</v>
      </c>
      <c r="D118" s="219" t="s">
        <v>209</v>
      </c>
      <c r="E118" s="91">
        <v>84030405</v>
      </c>
      <c r="F118" s="211" t="s">
        <v>210</v>
      </c>
      <c r="G118" s="92" t="s">
        <v>211</v>
      </c>
      <c r="H118" s="197">
        <v>38891</v>
      </c>
      <c r="I118" s="4"/>
      <c r="J118" s="92" t="s">
        <v>212</v>
      </c>
      <c r="K118" s="190" t="s">
        <v>213</v>
      </c>
      <c r="L118" s="190" t="s">
        <v>66</v>
      </c>
      <c r="M118" s="202" t="s">
        <v>137</v>
      </c>
      <c r="N118" s="166" t="s">
        <v>137</v>
      </c>
      <c r="O118" s="203" t="s">
        <v>138</v>
      </c>
      <c r="P118" s="258" t="s">
        <v>261</v>
      </c>
      <c r="Q118" s="259"/>
    </row>
    <row r="119" spans="2:17" ht="30" x14ac:dyDescent="0.25">
      <c r="B119" s="92" t="s">
        <v>180</v>
      </c>
      <c r="C119" s="92" t="s">
        <v>182</v>
      </c>
      <c r="D119" s="92" t="s">
        <v>214</v>
      </c>
      <c r="E119" s="91">
        <v>26813715</v>
      </c>
      <c r="F119" s="210" t="s">
        <v>165</v>
      </c>
      <c r="G119" s="211" t="s">
        <v>202</v>
      </c>
      <c r="H119" s="197">
        <v>40085</v>
      </c>
      <c r="I119" s="4">
        <v>124806</v>
      </c>
      <c r="J119" s="92" t="s">
        <v>203</v>
      </c>
      <c r="K119" s="201" t="s">
        <v>215</v>
      </c>
      <c r="L119" s="190" t="s">
        <v>66</v>
      </c>
      <c r="M119" s="202" t="s">
        <v>137</v>
      </c>
      <c r="N119" s="166" t="s">
        <v>137</v>
      </c>
      <c r="O119" s="203" t="s">
        <v>138</v>
      </c>
      <c r="P119" s="262"/>
      <c r="Q119" s="262"/>
    </row>
    <row r="120" spans="2:17" ht="45" x14ac:dyDescent="0.25">
      <c r="B120" s="92" t="s">
        <v>180</v>
      </c>
      <c r="C120" s="92" t="s">
        <v>182</v>
      </c>
      <c r="D120" s="217" t="s">
        <v>216</v>
      </c>
      <c r="E120" s="91">
        <v>32655118</v>
      </c>
      <c r="F120" s="211" t="s">
        <v>164</v>
      </c>
      <c r="G120" s="92" t="s">
        <v>173</v>
      </c>
      <c r="H120" s="197">
        <v>31252</v>
      </c>
      <c r="I120" s="4"/>
      <c r="J120" s="92" t="s">
        <v>217</v>
      </c>
      <c r="K120" s="201" t="s">
        <v>218</v>
      </c>
      <c r="L120" s="190" t="s">
        <v>169</v>
      </c>
      <c r="M120" s="202" t="s">
        <v>137</v>
      </c>
      <c r="N120" s="202" t="s">
        <v>137</v>
      </c>
      <c r="O120" s="203" t="s">
        <v>138</v>
      </c>
      <c r="P120" s="262"/>
      <c r="Q120" s="262"/>
    </row>
    <row r="121" spans="2:17" ht="45" x14ac:dyDescent="0.25">
      <c r="B121" s="92" t="s">
        <v>180</v>
      </c>
      <c r="C121" s="92" t="s">
        <v>182</v>
      </c>
      <c r="D121" s="92" t="s">
        <v>219</v>
      </c>
      <c r="E121" s="91">
        <v>57280222</v>
      </c>
      <c r="F121" s="204" t="s">
        <v>164</v>
      </c>
      <c r="G121" s="92" t="s">
        <v>173</v>
      </c>
      <c r="H121" s="197">
        <v>33078</v>
      </c>
      <c r="I121" s="4"/>
      <c r="J121" s="92" t="s">
        <v>220</v>
      </c>
      <c r="K121" s="201" t="s">
        <v>221</v>
      </c>
      <c r="L121" s="190" t="s">
        <v>66</v>
      </c>
      <c r="M121" s="202" t="s">
        <v>137</v>
      </c>
      <c r="N121" s="202" t="s">
        <v>137</v>
      </c>
      <c r="O121" s="203" t="s">
        <v>138</v>
      </c>
      <c r="P121" s="262"/>
      <c r="Q121" s="262"/>
    </row>
    <row r="122" spans="2:17" ht="70.5" customHeight="1" x14ac:dyDescent="0.25">
      <c r="B122" s="92" t="s">
        <v>180</v>
      </c>
      <c r="C122" s="92" t="s">
        <v>182</v>
      </c>
      <c r="D122" s="219" t="s">
        <v>222</v>
      </c>
      <c r="E122" s="91">
        <v>39034712</v>
      </c>
      <c r="F122" s="204" t="s">
        <v>164</v>
      </c>
      <c r="G122" s="92" t="s">
        <v>166</v>
      </c>
      <c r="H122" s="197">
        <v>38185</v>
      </c>
      <c r="I122" s="4"/>
      <c r="J122" s="92" t="s">
        <v>223</v>
      </c>
      <c r="K122" s="190" t="s">
        <v>224</v>
      </c>
      <c r="L122" s="190" t="s">
        <v>66</v>
      </c>
      <c r="M122" s="202" t="s">
        <v>137</v>
      </c>
      <c r="N122" s="166" t="s">
        <v>137</v>
      </c>
      <c r="O122" s="203" t="s">
        <v>138</v>
      </c>
      <c r="P122" s="258" t="s">
        <v>261</v>
      </c>
      <c r="Q122" s="259"/>
    </row>
    <row r="123" spans="2:17" x14ac:dyDescent="0.25">
      <c r="B123" s="191"/>
      <c r="C123" s="191"/>
      <c r="D123" s="191"/>
      <c r="E123" s="192"/>
      <c r="F123" s="191"/>
      <c r="G123" s="191"/>
      <c r="H123" s="198"/>
      <c r="I123" s="193"/>
      <c r="J123" s="191"/>
      <c r="K123" s="194"/>
      <c r="L123" s="194"/>
      <c r="M123" s="195"/>
      <c r="N123" s="195"/>
      <c r="O123" s="195"/>
      <c r="P123" s="313"/>
      <c r="Q123" s="314"/>
    </row>
    <row r="125" spans="2:17" ht="15.75" thickBot="1" x14ac:dyDescent="0.3"/>
    <row r="126" spans="2:17" ht="27" thickBot="1" x14ac:dyDescent="0.3">
      <c r="B126" s="292" t="s">
        <v>42</v>
      </c>
      <c r="C126" s="293"/>
      <c r="D126" s="293"/>
      <c r="E126" s="293"/>
      <c r="F126" s="293"/>
      <c r="G126" s="293"/>
      <c r="H126" s="293"/>
      <c r="I126" s="293"/>
      <c r="J126" s="293"/>
      <c r="K126" s="293"/>
      <c r="L126" s="293"/>
      <c r="M126" s="293"/>
      <c r="N126" s="294"/>
    </row>
    <row r="129" spans="1:26" ht="46.15" customHeight="1" x14ac:dyDescent="0.25">
      <c r="B129" s="64" t="s">
        <v>32</v>
      </c>
      <c r="C129" s="64" t="s">
        <v>43</v>
      </c>
      <c r="D129" s="269" t="s">
        <v>3</v>
      </c>
      <c r="E129" s="271"/>
      <c r="Q129" s="8" t="s">
        <v>181</v>
      </c>
    </row>
    <row r="130" spans="1:26" ht="46.9" customHeight="1" x14ac:dyDescent="0.25">
      <c r="B130" s="65" t="s">
        <v>126</v>
      </c>
      <c r="C130" s="116" t="s">
        <v>138</v>
      </c>
      <c r="D130" s="298" t="s">
        <v>260</v>
      </c>
      <c r="E130" s="298"/>
    </row>
    <row r="133" spans="1:26" ht="26.25" x14ac:dyDescent="0.25">
      <c r="B133" s="290" t="s">
        <v>60</v>
      </c>
      <c r="C133" s="291"/>
      <c r="D133" s="291"/>
      <c r="E133" s="291"/>
      <c r="F133" s="291"/>
      <c r="G133" s="291"/>
      <c r="H133" s="291"/>
      <c r="I133" s="291"/>
      <c r="J133" s="291"/>
      <c r="K133" s="291"/>
      <c r="L133" s="291"/>
      <c r="M133" s="291"/>
      <c r="N133" s="291"/>
      <c r="O133" s="291"/>
      <c r="P133" s="291"/>
    </row>
    <row r="135" spans="1:26" ht="15.75" thickBot="1" x14ac:dyDescent="0.3"/>
    <row r="136" spans="1:26" ht="27" thickBot="1" x14ac:dyDescent="0.3">
      <c r="B136" s="292" t="s">
        <v>50</v>
      </c>
      <c r="C136" s="293"/>
      <c r="D136" s="293"/>
      <c r="E136" s="293"/>
      <c r="F136" s="293"/>
      <c r="G136" s="293"/>
      <c r="H136" s="293"/>
      <c r="I136" s="293"/>
      <c r="J136" s="293"/>
      <c r="K136" s="293"/>
      <c r="L136" s="293"/>
      <c r="M136" s="293"/>
      <c r="N136" s="294"/>
    </row>
    <row r="138" spans="1:26" ht="15.75" thickBot="1" x14ac:dyDescent="0.3">
      <c r="B138" s="115" t="s">
        <v>171</v>
      </c>
      <c r="M138" s="61"/>
      <c r="N138" s="61"/>
    </row>
    <row r="139" spans="1:26" s="100" customFormat="1" ht="109.5" customHeight="1" x14ac:dyDescent="0.25">
      <c r="B139" s="111" t="s">
        <v>146</v>
      </c>
      <c r="C139" s="111" t="s">
        <v>147</v>
      </c>
      <c r="D139" s="111" t="s">
        <v>148</v>
      </c>
      <c r="E139" s="111" t="s">
        <v>41</v>
      </c>
      <c r="F139" s="111" t="s">
        <v>22</v>
      </c>
      <c r="G139" s="111" t="s">
        <v>103</v>
      </c>
      <c r="H139" s="111" t="s">
        <v>17</v>
      </c>
      <c r="I139" s="111" t="s">
        <v>10</v>
      </c>
      <c r="J139" s="111" t="s">
        <v>30</v>
      </c>
      <c r="K139" s="111" t="s">
        <v>57</v>
      </c>
      <c r="L139" s="111" t="s">
        <v>20</v>
      </c>
      <c r="M139" s="96" t="s">
        <v>26</v>
      </c>
      <c r="N139" s="111" t="s">
        <v>149</v>
      </c>
      <c r="O139" s="111" t="s">
        <v>34</v>
      </c>
      <c r="P139" s="112" t="s">
        <v>11</v>
      </c>
      <c r="Q139" s="112" t="s">
        <v>19</v>
      </c>
    </row>
    <row r="140" spans="1:26" s="106" customFormat="1" ht="45" x14ac:dyDescent="0.25">
      <c r="A140" s="45">
        <v>1</v>
      </c>
      <c r="B140" s="48" t="s">
        <v>176</v>
      </c>
      <c r="C140" s="107" t="s">
        <v>176</v>
      </c>
      <c r="D140" s="107" t="s">
        <v>177</v>
      </c>
      <c r="E140" s="158">
        <v>161</v>
      </c>
      <c r="F140" s="158" t="s">
        <v>137</v>
      </c>
      <c r="G140" s="159" t="s">
        <v>160</v>
      </c>
      <c r="H140" s="161">
        <v>40557</v>
      </c>
      <c r="I140" s="161">
        <v>40908</v>
      </c>
      <c r="J140" s="158" t="s">
        <v>138</v>
      </c>
      <c r="K140" s="158">
        <v>11</v>
      </c>
      <c r="L140" s="158">
        <v>0</v>
      </c>
      <c r="M140" s="158">
        <v>1040</v>
      </c>
      <c r="N140" s="158" t="s">
        <v>160</v>
      </c>
      <c r="O140" s="162">
        <v>628543592</v>
      </c>
      <c r="P140" s="160">
        <v>89</v>
      </c>
      <c r="Q140" s="157"/>
      <c r="R140" s="105"/>
      <c r="S140" s="105"/>
      <c r="T140" s="105"/>
      <c r="U140" s="105"/>
      <c r="V140" s="105"/>
      <c r="W140" s="105"/>
      <c r="X140" s="105"/>
      <c r="Y140" s="105"/>
      <c r="Z140" s="105"/>
    </row>
    <row r="141" spans="1:26" s="106" customFormat="1" ht="45" x14ac:dyDescent="0.25">
      <c r="A141" s="45"/>
      <c r="B141" s="48" t="s">
        <v>176</v>
      </c>
      <c r="C141" s="107" t="s">
        <v>176</v>
      </c>
      <c r="D141" s="107" t="s">
        <v>177</v>
      </c>
      <c r="E141" s="158">
        <v>105</v>
      </c>
      <c r="F141" s="108" t="s">
        <v>137</v>
      </c>
      <c r="G141" s="159" t="s">
        <v>160</v>
      </c>
      <c r="H141" s="161">
        <v>40945</v>
      </c>
      <c r="I141" s="161">
        <v>41274</v>
      </c>
      <c r="J141" s="158" t="s">
        <v>138</v>
      </c>
      <c r="K141" s="158">
        <v>11</v>
      </c>
      <c r="L141" s="180">
        <v>0</v>
      </c>
      <c r="M141" s="158">
        <v>1101</v>
      </c>
      <c r="N141" s="158" t="s">
        <v>160</v>
      </c>
      <c r="O141" s="181">
        <v>589671067</v>
      </c>
      <c r="P141" s="160">
        <v>98</v>
      </c>
      <c r="Q141" s="157"/>
      <c r="R141" s="105"/>
      <c r="S141" s="105"/>
      <c r="T141" s="105"/>
      <c r="U141" s="105"/>
      <c r="V141" s="105"/>
      <c r="W141" s="105"/>
      <c r="X141" s="105"/>
      <c r="Y141" s="105"/>
      <c r="Z141" s="105"/>
    </row>
    <row r="142" spans="1:26" s="106" customFormat="1" ht="45" x14ac:dyDescent="0.25">
      <c r="A142" s="45"/>
      <c r="B142" s="48" t="s">
        <v>176</v>
      </c>
      <c r="C142" s="107" t="s">
        <v>176</v>
      </c>
      <c r="D142" s="107" t="s">
        <v>177</v>
      </c>
      <c r="E142" s="180">
        <v>44</v>
      </c>
      <c r="F142" s="108" t="s">
        <v>137</v>
      </c>
      <c r="G142" s="159" t="s">
        <v>160</v>
      </c>
      <c r="H142" s="161">
        <v>41309</v>
      </c>
      <c r="I142" s="161">
        <v>41639</v>
      </c>
      <c r="J142" s="158" t="s">
        <v>138</v>
      </c>
      <c r="K142" s="158">
        <v>11</v>
      </c>
      <c r="L142" s="180">
        <v>0</v>
      </c>
      <c r="M142" s="180">
        <v>1108</v>
      </c>
      <c r="N142" s="158" t="s">
        <v>160</v>
      </c>
      <c r="O142" s="181">
        <v>1073948104</v>
      </c>
      <c r="P142" s="181">
        <v>108</v>
      </c>
      <c r="Q142" s="157"/>
      <c r="R142" s="105"/>
      <c r="S142" s="105"/>
      <c r="T142" s="105"/>
      <c r="U142" s="105"/>
      <c r="V142" s="105"/>
      <c r="W142" s="105"/>
      <c r="X142" s="105"/>
      <c r="Y142" s="105"/>
      <c r="Z142" s="105"/>
    </row>
    <row r="143" spans="1:26" s="106" customFormat="1" x14ac:dyDescent="0.25">
      <c r="A143" s="45"/>
      <c r="B143" s="107"/>
      <c r="C143" s="108"/>
      <c r="D143" s="107"/>
      <c r="E143" s="180"/>
      <c r="F143" s="108"/>
      <c r="G143" s="108"/>
      <c r="H143" s="108"/>
      <c r="I143" s="161"/>
      <c r="J143" s="182"/>
      <c r="K143" s="158"/>
      <c r="L143" s="180"/>
      <c r="M143" s="180"/>
      <c r="N143" s="183"/>
      <c r="O143" s="181"/>
      <c r="P143" s="181"/>
      <c r="Q143" s="150"/>
      <c r="R143" s="105"/>
      <c r="S143" s="105"/>
      <c r="T143" s="105"/>
      <c r="U143" s="105"/>
      <c r="V143" s="105"/>
      <c r="W143" s="105"/>
      <c r="X143" s="105"/>
      <c r="Y143" s="105"/>
      <c r="Z143" s="105"/>
    </row>
    <row r="144" spans="1:26" s="106" customFormat="1" x14ac:dyDescent="0.25">
      <c r="A144" s="45"/>
      <c r="B144" s="107"/>
      <c r="C144" s="108"/>
      <c r="D144" s="107"/>
      <c r="E144" s="180"/>
      <c r="F144" s="108"/>
      <c r="G144" s="108"/>
      <c r="H144" s="108"/>
      <c r="I144" s="161"/>
      <c r="J144" s="182"/>
      <c r="K144" s="158">
        <v>0</v>
      </c>
      <c r="L144" s="180"/>
      <c r="M144" s="180"/>
      <c r="N144" s="183"/>
      <c r="O144" s="181"/>
      <c r="P144" s="181"/>
      <c r="Q144" s="150"/>
      <c r="R144" s="105"/>
      <c r="S144" s="105"/>
      <c r="T144" s="105"/>
      <c r="U144" s="105"/>
      <c r="V144" s="105"/>
      <c r="W144" s="105"/>
      <c r="X144" s="105"/>
      <c r="Y144" s="105"/>
      <c r="Z144" s="105"/>
    </row>
    <row r="145" spans="1:17" s="106" customFormat="1" x14ac:dyDescent="0.25">
      <c r="A145" s="45"/>
      <c r="B145" s="48" t="s">
        <v>16</v>
      </c>
      <c r="C145" s="108"/>
      <c r="D145" s="107"/>
      <c r="E145" s="102"/>
      <c r="F145" s="103"/>
      <c r="G145" s="103"/>
      <c r="H145" s="103"/>
      <c r="I145" s="104"/>
      <c r="J145" s="104"/>
      <c r="K145" s="109">
        <f>SUM(K140:K144)</f>
        <v>33</v>
      </c>
      <c r="L145" s="109">
        <f>SUM(L140:L144)</f>
        <v>0</v>
      </c>
      <c r="M145" s="149">
        <f>SUM(M140:M144)</f>
        <v>3249</v>
      </c>
      <c r="N145" s="109">
        <f>SUM(N140:N144)</f>
        <v>0</v>
      </c>
      <c r="O145" s="26"/>
      <c r="P145" s="26"/>
      <c r="Q145" s="151"/>
    </row>
    <row r="146" spans="1:17" x14ac:dyDescent="0.25">
      <c r="B146" s="29"/>
      <c r="C146" s="29"/>
      <c r="D146" s="29"/>
      <c r="E146" s="30"/>
      <c r="F146" s="29"/>
      <c r="G146" s="29"/>
      <c r="H146" s="29"/>
      <c r="I146" s="29"/>
      <c r="J146" s="29"/>
      <c r="K146" s="29"/>
      <c r="L146" s="29"/>
      <c r="M146" s="29"/>
      <c r="N146" s="29"/>
      <c r="O146" s="29"/>
      <c r="P146" s="29"/>
    </row>
    <row r="147" spans="1:17" ht="18.75" x14ac:dyDescent="0.25">
      <c r="B147" s="56" t="s">
        <v>31</v>
      </c>
      <c r="C147" s="69">
        <f>+K145</f>
        <v>33</v>
      </c>
      <c r="H147" s="31"/>
      <c r="I147" s="31"/>
      <c r="J147" s="31"/>
      <c r="K147" s="31"/>
      <c r="L147" s="31"/>
      <c r="M147" s="31"/>
      <c r="N147" s="29"/>
      <c r="O147" s="29"/>
      <c r="P147" s="29"/>
    </row>
    <row r="149" spans="1:17" ht="15.75" thickBot="1" x14ac:dyDescent="0.3"/>
    <row r="150" spans="1:17" ht="37.15" customHeight="1" thickBot="1" x14ac:dyDescent="0.3">
      <c r="B150" s="72" t="s">
        <v>45</v>
      </c>
      <c r="C150" s="73" t="s">
        <v>46</v>
      </c>
      <c r="D150" s="72" t="s">
        <v>47</v>
      </c>
      <c r="E150" s="73" t="s">
        <v>51</v>
      </c>
    </row>
    <row r="151" spans="1:17" ht="41.45" customHeight="1" x14ac:dyDescent="0.25">
      <c r="B151" s="63" t="s">
        <v>127</v>
      </c>
      <c r="C151" s="66">
        <v>20</v>
      </c>
      <c r="D151" s="66"/>
      <c r="E151" s="295">
        <f>+D151+D152+D153</f>
        <v>40</v>
      </c>
    </row>
    <row r="152" spans="1:17" x14ac:dyDescent="0.25">
      <c r="B152" s="63" t="s">
        <v>128</v>
      </c>
      <c r="C152" s="55">
        <v>30</v>
      </c>
      <c r="D152" s="67">
        <v>0</v>
      </c>
      <c r="E152" s="296"/>
    </row>
    <row r="153" spans="1:17" ht="15.75" thickBot="1" x14ac:dyDescent="0.3">
      <c r="B153" s="63" t="s">
        <v>129</v>
      </c>
      <c r="C153" s="68">
        <v>40</v>
      </c>
      <c r="D153" s="68">
        <v>40</v>
      </c>
      <c r="E153" s="297"/>
    </row>
    <row r="160" spans="1:17" ht="15.75" thickBot="1" x14ac:dyDescent="0.3"/>
    <row r="161" spans="2:17" ht="27" thickBot="1" x14ac:dyDescent="0.3">
      <c r="B161" s="292" t="s">
        <v>48</v>
      </c>
      <c r="C161" s="293"/>
      <c r="D161" s="293"/>
      <c r="E161" s="293"/>
      <c r="F161" s="293"/>
      <c r="G161" s="293"/>
      <c r="H161" s="293"/>
      <c r="I161" s="293"/>
      <c r="J161" s="293"/>
      <c r="K161" s="293"/>
      <c r="L161" s="293"/>
      <c r="M161" s="293"/>
      <c r="N161" s="294"/>
    </row>
    <row r="162" spans="2:17" x14ac:dyDescent="0.25">
      <c r="B162" s="115" t="s">
        <v>168</v>
      </c>
    </row>
    <row r="163" spans="2:17" x14ac:dyDescent="0.25">
      <c r="B163" s="263" t="s">
        <v>0</v>
      </c>
      <c r="C163" s="263" t="s">
        <v>37</v>
      </c>
      <c r="D163" s="263" t="s">
        <v>38</v>
      </c>
      <c r="E163" s="263" t="s">
        <v>116</v>
      </c>
      <c r="F163" s="263" t="s">
        <v>118</v>
      </c>
      <c r="G163" s="263" t="s">
        <v>119</v>
      </c>
      <c r="H163" s="263" t="s">
        <v>120</v>
      </c>
      <c r="I163" s="263" t="s">
        <v>117</v>
      </c>
      <c r="J163" s="269" t="s">
        <v>121</v>
      </c>
      <c r="K163" s="270"/>
      <c r="L163" s="271"/>
      <c r="M163" s="263" t="s">
        <v>125</v>
      </c>
      <c r="N163" s="263" t="s">
        <v>39</v>
      </c>
      <c r="O163" s="263" t="s">
        <v>40</v>
      </c>
      <c r="P163" s="278" t="s">
        <v>3</v>
      </c>
      <c r="Q163" s="279"/>
    </row>
    <row r="164" spans="2:17" ht="45" x14ac:dyDescent="0.25">
      <c r="B164" s="264"/>
      <c r="C164" s="264"/>
      <c r="D164" s="264"/>
      <c r="E164" s="264"/>
      <c r="F164" s="264"/>
      <c r="G164" s="264"/>
      <c r="H164" s="264"/>
      <c r="I164" s="264"/>
      <c r="J164" s="113" t="s">
        <v>122</v>
      </c>
      <c r="K164" s="113" t="s">
        <v>123</v>
      </c>
      <c r="L164" s="113" t="s">
        <v>124</v>
      </c>
      <c r="M164" s="264"/>
      <c r="N164" s="264"/>
      <c r="O164" s="264"/>
      <c r="P164" s="280"/>
      <c r="Q164" s="281"/>
    </row>
    <row r="165" spans="2:17" ht="30" x14ac:dyDescent="0.25">
      <c r="B165" s="274" t="s">
        <v>225</v>
      </c>
      <c r="C165" s="272" t="s">
        <v>179</v>
      </c>
      <c r="D165" s="267" t="s">
        <v>228</v>
      </c>
      <c r="E165" s="250">
        <v>39057453</v>
      </c>
      <c r="F165" s="267" t="s">
        <v>165</v>
      </c>
      <c r="G165" s="267" t="s">
        <v>172</v>
      </c>
      <c r="H165" s="276">
        <v>39438</v>
      </c>
      <c r="I165" s="265"/>
      <c r="J165" s="220" t="s">
        <v>229</v>
      </c>
      <c r="K165" s="220" t="s">
        <v>230</v>
      </c>
      <c r="L165" s="267" t="s">
        <v>66</v>
      </c>
      <c r="M165" s="250" t="s">
        <v>137</v>
      </c>
      <c r="N165" s="250" t="s">
        <v>137</v>
      </c>
      <c r="O165" s="250" t="s">
        <v>137</v>
      </c>
      <c r="P165" s="252"/>
      <c r="Q165" s="253"/>
    </row>
    <row r="166" spans="2:17" ht="30" x14ac:dyDescent="0.25">
      <c r="B166" s="275"/>
      <c r="C166" s="273"/>
      <c r="D166" s="268"/>
      <c r="E166" s="251"/>
      <c r="F166" s="268"/>
      <c r="G166" s="268"/>
      <c r="H166" s="277"/>
      <c r="I166" s="266"/>
      <c r="J166" s="220" t="s">
        <v>231</v>
      </c>
      <c r="K166" s="220" t="s">
        <v>232</v>
      </c>
      <c r="L166" s="268"/>
      <c r="M166" s="251"/>
      <c r="N166" s="251"/>
      <c r="O166" s="251"/>
      <c r="P166" s="254"/>
      <c r="Q166" s="255"/>
    </row>
    <row r="167" spans="2:17" ht="45" x14ac:dyDescent="0.25">
      <c r="B167" s="92" t="s">
        <v>226</v>
      </c>
      <c r="C167" s="190" t="s">
        <v>179</v>
      </c>
      <c r="D167" s="222" t="s">
        <v>233</v>
      </c>
      <c r="E167" s="223">
        <v>57411726</v>
      </c>
      <c r="F167" s="222" t="s">
        <v>234</v>
      </c>
      <c r="G167" s="222" t="s">
        <v>235</v>
      </c>
      <c r="H167" s="224">
        <v>36785</v>
      </c>
      <c r="I167" s="4"/>
      <c r="J167" s="220" t="s">
        <v>236</v>
      </c>
      <c r="K167" s="220" t="s">
        <v>237</v>
      </c>
      <c r="L167" s="220" t="s">
        <v>66</v>
      </c>
      <c r="M167" s="202" t="s">
        <v>137</v>
      </c>
      <c r="N167" s="202" t="s">
        <v>137</v>
      </c>
      <c r="O167" s="202" t="s">
        <v>137</v>
      </c>
      <c r="P167" s="262"/>
      <c r="Q167" s="262"/>
    </row>
    <row r="168" spans="2:17" ht="30" x14ac:dyDescent="0.25">
      <c r="B168" s="92" t="s">
        <v>227</v>
      </c>
      <c r="C168" s="190" t="s">
        <v>179</v>
      </c>
      <c r="D168" s="221" t="s">
        <v>238</v>
      </c>
      <c r="E168" s="221">
        <v>39003018</v>
      </c>
      <c r="F168" s="220" t="s">
        <v>239</v>
      </c>
      <c r="G168" s="220" t="s">
        <v>240</v>
      </c>
      <c r="H168" s="225">
        <v>39588</v>
      </c>
      <c r="I168" s="4"/>
      <c r="J168" s="220"/>
      <c r="K168" s="220"/>
      <c r="L168" s="220"/>
      <c r="M168" s="202" t="s">
        <v>137</v>
      </c>
      <c r="N168" s="202" t="s">
        <v>137</v>
      </c>
      <c r="O168" s="202" t="s">
        <v>137</v>
      </c>
      <c r="P168" s="262"/>
      <c r="Q168" s="262"/>
    </row>
    <row r="171" spans="2:17" ht="15.75" thickBot="1" x14ac:dyDescent="0.3"/>
    <row r="172" spans="2:17" ht="54" customHeight="1" x14ac:dyDescent="0.25">
      <c r="B172" s="71" t="s">
        <v>32</v>
      </c>
      <c r="C172" s="71" t="s">
        <v>45</v>
      </c>
      <c r="D172" s="54" t="s">
        <v>46</v>
      </c>
      <c r="E172" s="71" t="s">
        <v>47</v>
      </c>
      <c r="F172" s="73" t="s">
        <v>52</v>
      </c>
      <c r="G172" s="88"/>
    </row>
    <row r="173" spans="2:17" ht="113.25" customHeight="1" x14ac:dyDescent="0.2">
      <c r="B173" s="308" t="s">
        <v>49</v>
      </c>
      <c r="C173" s="5" t="s">
        <v>130</v>
      </c>
      <c r="D173" s="67">
        <v>25</v>
      </c>
      <c r="E173" s="67">
        <v>25</v>
      </c>
      <c r="F173" s="309">
        <f>+E173+E174+E175</f>
        <v>60</v>
      </c>
      <c r="G173" s="89"/>
    </row>
    <row r="174" spans="2:17" ht="76.150000000000006" customHeight="1" x14ac:dyDescent="0.2">
      <c r="B174" s="308"/>
      <c r="C174" s="5" t="s">
        <v>131</v>
      </c>
      <c r="D174" s="70">
        <v>25</v>
      </c>
      <c r="E174" s="67">
        <v>25</v>
      </c>
      <c r="F174" s="310"/>
      <c r="G174" s="89"/>
    </row>
    <row r="175" spans="2:17" ht="69" customHeight="1" x14ac:dyDescent="0.2">
      <c r="B175" s="308"/>
      <c r="C175" s="5" t="s">
        <v>132</v>
      </c>
      <c r="D175" s="67">
        <v>10</v>
      </c>
      <c r="E175" s="67">
        <v>10</v>
      </c>
      <c r="F175" s="311"/>
      <c r="G175" s="89"/>
    </row>
    <row r="176" spans="2:17" ht="17.25" customHeight="1" x14ac:dyDescent="0.2">
      <c r="B176" s="206"/>
      <c r="C176" s="207"/>
      <c r="D176" s="205"/>
      <c r="E176" s="205"/>
      <c r="F176" s="89"/>
      <c r="G176" s="89"/>
    </row>
    <row r="179" spans="2:5" x14ac:dyDescent="0.25">
      <c r="B179" s="62" t="s">
        <v>53</v>
      </c>
    </row>
    <row r="182" spans="2:5" x14ac:dyDescent="0.25">
      <c r="B182" s="74" t="s">
        <v>32</v>
      </c>
      <c r="C182" s="74" t="s">
        <v>54</v>
      </c>
      <c r="D182" s="71" t="s">
        <v>47</v>
      </c>
      <c r="E182" s="71" t="s">
        <v>16</v>
      </c>
    </row>
    <row r="183" spans="2:5" ht="28.5" x14ac:dyDescent="0.25">
      <c r="B183" s="2" t="s">
        <v>55</v>
      </c>
      <c r="C183" s="6">
        <v>40</v>
      </c>
      <c r="D183" s="67">
        <v>40</v>
      </c>
      <c r="E183" s="299">
        <f>+D183+D184</f>
        <v>100</v>
      </c>
    </row>
    <row r="184" spans="2:5" ht="42.75" x14ac:dyDescent="0.25">
      <c r="B184" s="2" t="s">
        <v>56</v>
      </c>
      <c r="C184" s="6">
        <v>60</v>
      </c>
      <c r="D184" s="67">
        <v>60</v>
      </c>
      <c r="E184" s="300"/>
    </row>
  </sheetData>
  <sheetProtection algorithmName="SHA-512" hashValue="2qTpOkrA96U/zuCh66rlhIhtqoWkSfyOpIDVl5m/ln/1AXF2siOc2d/kAS7icPDZhSG6M85Vfy8/2F8j0AwbIw==" saltValue="6Lku515Vjs4JhZvLpn6XmA==" spinCount="100000" sheet="1" objects="1" scenarios="1"/>
  <mergeCells count="106">
    <mergeCell ref="B14:C21"/>
    <mergeCell ref="D62:E62"/>
    <mergeCell ref="M49:N49"/>
    <mergeCell ref="B62:B63"/>
    <mergeCell ref="C62:C63"/>
    <mergeCell ref="O74:P74"/>
    <mergeCell ref="B173:B175"/>
    <mergeCell ref="F173:F175"/>
    <mergeCell ref="E183:E184"/>
    <mergeCell ref="P112:Q112"/>
    <mergeCell ref="P116:Q116"/>
    <mergeCell ref="P120:Q120"/>
    <mergeCell ref="P123:Q123"/>
    <mergeCell ref="O163:O164"/>
    <mergeCell ref="P163:Q164"/>
    <mergeCell ref="P167:Q167"/>
    <mergeCell ref="P168:Q168"/>
    <mergeCell ref="F163:F164"/>
    <mergeCell ref="G163:G164"/>
    <mergeCell ref="H163:H164"/>
    <mergeCell ref="I163:I164"/>
    <mergeCell ref="M163:M164"/>
    <mergeCell ref="B163:B164"/>
    <mergeCell ref="D165:D166"/>
    <mergeCell ref="B22:C22"/>
    <mergeCell ref="C6:N6"/>
    <mergeCell ref="C7:N7"/>
    <mergeCell ref="C8:N8"/>
    <mergeCell ref="C9:N9"/>
    <mergeCell ref="C10:E10"/>
    <mergeCell ref="B2:P2"/>
    <mergeCell ref="B133:P133"/>
    <mergeCell ref="B161:N161"/>
    <mergeCell ref="E151:E153"/>
    <mergeCell ref="B126:N126"/>
    <mergeCell ref="D129:E129"/>
    <mergeCell ref="D130:E130"/>
    <mergeCell ref="B136:N136"/>
    <mergeCell ref="B105:N105"/>
    <mergeCell ref="E44:E45"/>
    <mergeCell ref="O73:P73"/>
    <mergeCell ref="B4:P4"/>
    <mergeCell ref="P117:Q117"/>
    <mergeCell ref="P118:Q118"/>
    <mergeCell ref="P119:Q119"/>
    <mergeCell ref="P122:Q122"/>
    <mergeCell ref="B70:N70"/>
    <mergeCell ref="C66:N66"/>
    <mergeCell ref="O95:P95"/>
    <mergeCell ref="O96:P96"/>
    <mergeCell ref="O97:P97"/>
    <mergeCell ref="J110:L110"/>
    <mergeCell ref="O110:O111"/>
    <mergeCell ref="P110:Q111"/>
    <mergeCell ref="O99:P99"/>
    <mergeCell ref="O75:P75"/>
    <mergeCell ref="O76:P76"/>
    <mergeCell ref="O77:P77"/>
    <mergeCell ref="O78:P78"/>
    <mergeCell ref="O91:P91"/>
    <mergeCell ref="B110:B111"/>
    <mergeCell ref="C110:C111"/>
    <mergeCell ref="D110:D111"/>
    <mergeCell ref="E110:E111"/>
    <mergeCell ref="F110:F111"/>
    <mergeCell ref="G110:G111"/>
    <mergeCell ref="I165:I166"/>
    <mergeCell ref="L165:L166"/>
    <mergeCell ref="M165:M166"/>
    <mergeCell ref="C163:C164"/>
    <mergeCell ref="D163:D164"/>
    <mergeCell ref="E163:E164"/>
    <mergeCell ref="J163:L163"/>
    <mergeCell ref="H110:H111"/>
    <mergeCell ref="I110:I111"/>
    <mergeCell ref="M110:M111"/>
    <mergeCell ref="C165:C166"/>
    <mergeCell ref="B165:B166"/>
    <mergeCell ref="E165:E166"/>
    <mergeCell ref="F165:F166"/>
    <mergeCell ref="G165:G166"/>
    <mergeCell ref="H165:H166"/>
    <mergeCell ref="N165:N166"/>
    <mergeCell ref="O165:O166"/>
    <mergeCell ref="P165:Q166"/>
    <mergeCell ref="O79:P79"/>
    <mergeCell ref="O80:P80"/>
    <mergeCell ref="O81:P81"/>
    <mergeCell ref="O82:P82"/>
    <mergeCell ref="O83:P83"/>
    <mergeCell ref="O84:P84"/>
    <mergeCell ref="O85:P85"/>
    <mergeCell ref="O86:P86"/>
    <mergeCell ref="O87:P87"/>
    <mergeCell ref="O88:P88"/>
    <mergeCell ref="O89:P89"/>
    <mergeCell ref="O90:P90"/>
    <mergeCell ref="P113:Q113"/>
    <mergeCell ref="P114:Q114"/>
    <mergeCell ref="P115:Q115"/>
    <mergeCell ref="P121:Q121"/>
    <mergeCell ref="N110:N111"/>
    <mergeCell ref="N163:N164"/>
    <mergeCell ref="O92:P92"/>
    <mergeCell ref="O93:P93"/>
    <mergeCell ref="O94:P94"/>
  </mergeCells>
  <dataValidations count="2">
    <dataValidation type="decimal" allowBlank="1" showInputMessage="1" showErrorMessage="1" sqref="WVH983100 WLL983100 C65596 IV65596 SR65596 ACN65596 AMJ65596 AWF65596 BGB65596 BPX65596 BZT65596 CJP65596 CTL65596 DDH65596 DND65596 DWZ65596 EGV65596 EQR65596 FAN65596 FKJ65596 FUF65596 GEB65596 GNX65596 GXT65596 HHP65596 HRL65596 IBH65596 ILD65596 IUZ65596 JEV65596 JOR65596 JYN65596 KIJ65596 KSF65596 LCB65596 LLX65596 LVT65596 MFP65596 MPL65596 MZH65596 NJD65596 NSZ65596 OCV65596 OMR65596 OWN65596 PGJ65596 PQF65596 QAB65596 QJX65596 QTT65596 RDP65596 RNL65596 RXH65596 SHD65596 SQZ65596 TAV65596 TKR65596 TUN65596 UEJ65596 UOF65596 UYB65596 VHX65596 VRT65596 WBP65596 WLL65596 WVH65596 C131132 IV131132 SR131132 ACN131132 AMJ131132 AWF131132 BGB131132 BPX131132 BZT131132 CJP131132 CTL131132 DDH131132 DND131132 DWZ131132 EGV131132 EQR131132 FAN131132 FKJ131132 FUF131132 GEB131132 GNX131132 GXT131132 HHP131132 HRL131132 IBH131132 ILD131132 IUZ131132 JEV131132 JOR131132 JYN131132 KIJ131132 KSF131132 LCB131132 LLX131132 LVT131132 MFP131132 MPL131132 MZH131132 NJD131132 NSZ131132 OCV131132 OMR131132 OWN131132 PGJ131132 PQF131132 QAB131132 QJX131132 QTT131132 RDP131132 RNL131132 RXH131132 SHD131132 SQZ131132 TAV131132 TKR131132 TUN131132 UEJ131132 UOF131132 UYB131132 VHX131132 VRT131132 WBP131132 WLL131132 WVH131132 C196668 IV196668 SR196668 ACN196668 AMJ196668 AWF196668 BGB196668 BPX196668 BZT196668 CJP196668 CTL196668 DDH196668 DND196668 DWZ196668 EGV196668 EQR196668 FAN196668 FKJ196668 FUF196668 GEB196668 GNX196668 GXT196668 HHP196668 HRL196668 IBH196668 ILD196668 IUZ196668 JEV196668 JOR196668 JYN196668 KIJ196668 KSF196668 LCB196668 LLX196668 LVT196668 MFP196668 MPL196668 MZH196668 NJD196668 NSZ196668 OCV196668 OMR196668 OWN196668 PGJ196668 PQF196668 QAB196668 QJX196668 QTT196668 RDP196668 RNL196668 RXH196668 SHD196668 SQZ196668 TAV196668 TKR196668 TUN196668 UEJ196668 UOF196668 UYB196668 VHX196668 VRT196668 WBP196668 WLL196668 WVH196668 C262204 IV262204 SR262204 ACN262204 AMJ262204 AWF262204 BGB262204 BPX262204 BZT262204 CJP262204 CTL262204 DDH262204 DND262204 DWZ262204 EGV262204 EQR262204 FAN262204 FKJ262204 FUF262204 GEB262204 GNX262204 GXT262204 HHP262204 HRL262204 IBH262204 ILD262204 IUZ262204 JEV262204 JOR262204 JYN262204 KIJ262204 KSF262204 LCB262204 LLX262204 LVT262204 MFP262204 MPL262204 MZH262204 NJD262204 NSZ262204 OCV262204 OMR262204 OWN262204 PGJ262204 PQF262204 QAB262204 QJX262204 QTT262204 RDP262204 RNL262204 RXH262204 SHD262204 SQZ262204 TAV262204 TKR262204 TUN262204 UEJ262204 UOF262204 UYB262204 VHX262204 VRT262204 WBP262204 WLL262204 WVH262204 C327740 IV327740 SR327740 ACN327740 AMJ327740 AWF327740 BGB327740 BPX327740 BZT327740 CJP327740 CTL327740 DDH327740 DND327740 DWZ327740 EGV327740 EQR327740 FAN327740 FKJ327740 FUF327740 GEB327740 GNX327740 GXT327740 HHP327740 HRL327740 IBH327740 ILD327740 IUZ327740 JEV327740 JOR327740 JYN327740 KIJ327740 KSF327740 LCB327740 LLX327740 LVT327740 MFP327740 MPL327740 MZH327740 NJD327740 NSZ327740 OCV327740 OMR327740 OWN327740 PGJ327740 PQF327740 QAB327740 QJX327740 QTT327740 RDP327740 RNL327740 RXH327740 SHD327740 SQZ327740 TAV327740 TKR327740 TUN327740 UEJ327740 UOF327740 UYB327740 VHX327740 VRT327740 WBP327740 WLL327740 WVH327740 C393276 IV393276 SR393276 ACN393276 AMJ393276 AWF393276 BGB393276 BPX393276 BZT393276 CJP393276 CTL393276 DDH393276 DND393276 DWZ393276 EGV393276 EQR393276 FAN393276 FKJ393276 FUF393276 GEB393276 GNX393276 GXT393276 HHP393276 HRL393276 IBH393276 ILD393276 IUZ393276 JEV393276 JOR393276 JYN393276 KIJ393276 KSF393276 LCB393276 LLX393276 LVT393276 MFP393276 MPL393276 MZH393276 NJD393276 NSZ393276 OCV393276 OMR393276 OWN393276 PGJ393276 PQF393276 QAB393276 QJX393276 QTT393276 RDP393276 RNL393276 RXH393276 SHD393276 SQZ393276 TAV393276 TKR393276 TUN393276 UEJ393276 UOF393276 UYB393276 VHX393276 VRT393276 WBP393276 WLL393276 WVH393276 C458812 IV458812 SR458812 ACN458812 AMJ458812 AWF458812 BGB458812 BPX458812 BZT458812 CJP458812 CTL458812 DDH458812 DND458812 DWZ458812 EGV458812 EQR458812 FAN458812 FKJ458812 FUF458812 GEB458812 GNX458812 GXT458812 HHP458812 HRL458812 IBH458812 ILD458812 IUZ458812 JEV458812 JOR458812 JYN458812 KIJ458812 KSF458812 LCB458812 LLX458812 LVT458812 MFP458812 MPL458812 MZH458812 NJD458812 NSZ458812 OCV458812 OMR458812 OWN458812 PGJ458812 PQF458812 QAB458812 QJX458812 QTT458812 RDP458812 RNL458812 RXH458812 SHD458812 SQZ458812 TAV458812 TKR458812 TUN458812 UEJ458812 UOF458812 UYB458812 VHX458812 VRT458812 WBP458812 WLL458812 WVH458812 C524348 IV524348 SR524348 ACN524348 AMJ524348 AWF524348 BGB524348 BPX524348 BZT524348 CJP524348 CTL524348 DDH524348 DND524348 DWZ524348 EGV524348 EQR524348 FAN524348 FKJ524348 FUF524348 GEB524348 GNX524348 GXT524348 HHP524348 HRL524348 IBH524348 ILD524348 IUZ524348 JEV524348 JOR524348 JYN524348 KIJ524348 KSF524348 LCB524348 LLX524348 LVT524348 MFP524348 MPL524348 MZH524348 NJD524348 NSZ524348 OCV524348 OMR524348 OWN524348 PGJ524348 PQF524348 QAB524348 QJX524348 QTT524348 RDP524348 RNL524348 RXH524348 SHD524348 SQZ524348 TAV524348 TKR524348 TUN524348 UEJ524348 UOF524348 UYB524348 VHX524348 VRT524348 WBP524348 WLL524348 WVH524348 C589884 IV589884 SR589884 ACN589884 AMJ589884 AWF589884 BGB589884 BPX589884 BZT589884 CJP589884 CTL589884 DDH589884 DND589884 DWZ589884 EGV589884 EQR589884 FAN589884 FKJ589884 FUF589884 GEB589884 GNX589884 GXT589884 HHP589884 HRL589884 IBH589884 ILD589884 IUZ589884 JEV589884 JOR589884 JYN589884 KIJ589884 KSF589884 LCB589884 LLX589884 LVT589884 MFP589884 MPL589884 MZH589884 NJD589884 NSZ589884 OCV589884 OMR589884 OWN589884 PGJ589884 PQF589884 QAB589884 QJX589884 QTT589884 RDP589884 RNL589884 RXH589884 SHD589884 SQZ589884 TAV589884 TKR589884 TUN589884 UEJ589884 UOF589884 UYB589884 VHX589884 VRT589884 WBP589884 WLL589884 WVH589884 C655420 IV655420 SR655420 ACN655420 AMJ655420 AWF655420 BGB655420 BPX655420 BZT655420 CJP655420 CTL655420 DDH655420 DND655420 DWZ655420 EGV655420 EQR655420 FAN655420 FKJ655420 FUF655420 GEB655420 GNX655420 GXT655420 HHP655420 HRL655420 IBH655420 ILD655420 IUZ655420 JEV655420 JOR655420 JYN655420 KIJ655420 KSF655420 LCB655420 LLX655420 LVT655420 MFP655420 MPL655420 MZH655420 NJD655420 NSZ655420 OCV655420 OMR655420 OWN655420 PGJ655420 PQF655420 QAB655420 QJX655420 QTT655420 RDP655420 RNL655420 RXH655420 SHD655420 SQZ655420 TAV655420 TKR655420 TUN655420 UEJ655420 UOF655420 UYB655420 VHX655420 VRT655420 WBP655420 WLL655420 WVH655420 C720956 IV720956 SR720956 ACN720956 AMJ720956 AWF720956 BGB720956 BPX720956 BZT720956 CJP720956 CTL720956 DDH720956 DND720956 DWZ720956 EGV720956 EQR720956 FAN720956 FKJ720956 FUF720956 GEB720956 GNX720956 GXT720956 HHP720956 HRL720956 IBH720956 ILD720956 IUZ720956 JEV720956 JOR720956 JYN720956 KIJ720956 KSF720956 LCB720956 LLX720956 LVT720956 MFP720956 MPL720956 MZH720956 NJD720956 NSZ720956 OCV720956 OMR720956 OWN720956 PGJ720956 PQF720956 QAB720956 QJX720956 QTT720956 RDP720956 RNL720956 RXH720956 SHD720956 SQZ720956 TAV720956 TKR720956 TUN720956 UEJ720956 UOF720956 UYB720956 VHX720956 VRT720956 WBP720956 WLL720956 WVH720956 C786492 IV786492 SR786492 ACN786492 AMJ786492 AWF786492 BGB786492 BPX786492 BZT786492 CJP786492 CTL786492 DDH786492 DND786492 DWZ786492 EGV786492 EQR786492 FAN786492 FKJ786492 FUF786492 GEB786492 GNX786492 GXT786492 HHP786492 HRL786492 IBH786492 ILD786492 IUZ786492 JEV786492 JOR786492 JYN786492 KIJ786492 KSF786492 LCB786492 LLX786492 LVT786492 MFP786492 MPL786492 MZH786492 NJD786492 NSZ786492 OCV786492 OMR786492 OWN786492 PGJ786492 PQF786492 QAB786492 QJX786492 QTT786492 RDP786492 RNL786492 RXH786492 SHD786492 SQZ786492 TAV786492 TKR786492 TUN786492 UEJ786492 UOF786492 UYB786492 VHX786492 VRT786492 WBP786492 WLL786492 WVH786492 C852028 IV852028 SR852028 ACN852028 AMJ852028 AWF852028 BGB852028 BPX852028 BZT852028 CJP852028 CTL852028 DDH852028 DND852028 DWZ852028 EGV852028 EQR852028 FAN852028 FKJ852028 FUF852028 GEB852028 GNX852028 GXT852028 HHP852028 HRL852028 IBH852028 ILD852028 IUZ852028 JEV852028 JOR852028 JYN852028 KIJ852028 KSF852028 LCB852028 LLX852028 LVT852028 MFP852028 MPL852028 MZH852028 NJD852028 NSZ852028 OCV852028 OMR852028 OWN852028 PGJ852028 PQF852028 QAB852028 QJX852028 QTT852028 RDP852028 RNL852028 RXH852028 SHD852028 SQZ852028 TAV852028 TKR852028 TUN852028 UEJ852028 UOF852028 UYB852028 VHX852028 VRT852028 WBP852028 WLL852028 WVH852028 C917564 IV917564 SR917564 ACN917564 AMJ917564 AWF917564 BGB917564 BPX917564 BZT917564 CJP917564 CTL917564 DDH917564 DND917564 DWZ917564 EGV917564 EQR917564 FAN917564 FKJ917564 FUF917564 GEB917564 GNX917564 GXT917564 HHP917564 HRL917564 IBH917564 ILD917564 IUZ917564 JEV917564 JOR917564 JYN917564 KIJ917564 KSF917564 LCB917564 LLX917564 LVT917564 MFP917564 MPL917564 MZH917564 NJD917564 NSZ917564 OCV917564 OMR917564 OWN917564 PGJ917564 PQF917564 QAB917564 QJX917564 QTT917564 RDP917564 RNL917564 RXH917564 SHD917564 SQZ917564 TAV917564 TKR917564 TUN917564 UEJ917564 UOF917564 UYB917564 VHX917564 VRT917564 WBP917564 WLL917564 WVH917564 C983100 IV983100 SR983100 ACN983100 AMJ983100 AWF983100 BGB983100 BPX983100 BZT983100 CJP983100 CTL983100 DDH983100 DND983100 DWZ983100 EGV983100 EQR983100 FAN983100 FKJ983100 FUF983100 GEB983100 GNX983100 GXT983100 HHP983100 HRL983100 IBH983100 ILD983100 IUZ983100 JEV983100 JOR983100 JYN983100 KIJ983100 KSF983100 LCB983100 LLX983100 LVT983100 MFP983100 MPL983100 MZH983100 NJD983100 NSZ983100 OCV983100 OMR983100 OWN983100 PGJ983100 PQF983100 QAB983100 QJX983100 QTT983100 RDP983100 RNL983100 RXH983100 SHD983100 SQZ983100 TAV983100 TKR983100 TUN983100 UEJ983100 UOF983100 UYB983100 VHX983100 VRT983100 WBP983100 IV24:IV48 SR24:SR48 ACN24:ACN48 AMJ24:AMJ48 AWF24:AWF48 BGB24:BGB48 BPX24:BPX48 BZT24:BZT48 CJP24:CJP48 CTL24:CTL48 DDH24:DDH48 DND24:DND48 DWZ24:DWZ48 EGV24:EGV48 EQR24:EQR48 FAN24:FAN48 FKJ24:FKJ48 FUF24:FUF48 GEB24:GEB48 GNX24:GNX48 GXT24:GXT48 HHP24:HHP48 HRL24:HRL48 IBH24:IBH48 ILD24:ILD48 IUZ24:IUZ48 JEV24:JEV48 JOR24:JOR48 JYN24:JYN48 KIJ24:KIJ48 KSF24:KSF48 LCB24:LCB48 LLX24:LLX48 LVT24:LVT48 MFP24:MFP48 MPL24:MPL48 MZH24:MZH48 NJD24:NJD48 NSZ24:NSZ48 OCV24:OCV48 OMR24:OMR48 OWN24:OWN48 PGJ24:PGJ48 PQF24:PQF48 QAB24:QAB48 QJX24:QJX48 QTT24:QTT48 RDP24:RDP48 RNL24:RNL48 RXH24:RXH48 SHD24:SHD48 SQZ24:SQZ48 TAV24:TAV48 TKR24:TKR48 TUN24:TUN48 UEJ24:UEJ48 UOF24:UOF48 UYB24:UYB48 VHX24:VHX48 VRT24:VRT48 WBP24:WBP48 WLL24:WLL48 WVH24:WVH48">
      <formula1>0</formula1>
      <formula2>1</formula2>
    </dataValidation>
    <dataValidation type="list" allowBlank="1" showInputMessage="1" showErrorMessage="1" sqref="WVE983100 A65596 IS65596 SO65596 ACK65596 AMG65596 AWC65596 BFY65596 BPU65596 BZQ65596 CJM65596 CTI65596 DDE65596 DNA65596 DWW65596 EGS65596 EQO65596 FAK65596 FKG65596 FUC65596 GDY65596 GNU65596 GXQ65596 HHM65596 HRI65596 IBE65596 ILA65596 IUW65596 JES65596 JOO65596 JYK65596 KIG65596 KSC65596 LBY65596 LLU65596 LVQ65596 MFM65596 MPI65596 MZE65596 NJA65596 NSW65596 OCS65596 OMO65596 OWK65596 PGG65596 PQC65596 PZY65596 QJU65596 QTQ65596 RDM65596 RNI65596 RXE65596 SHA65596 SQW65596 TAS65596 TKO65596 TUK65596 UEG65596 UOC65596 UXY65596 VHU65596 VRQ65596 WBM65596 WLI65596 WVE65596 A131132 IS131132 SO131132 ACK131132 AMG131132 AWC131132 BFY131132 BPU131132 BZQ131132 CJM131132 CTI131132 DDE131132 DNA131132 DWW131132 EGS131132 EQO131132 FAK131132 FKG131132 FUC131132 GDY131132 GNU131132 GXQ131132 HHM131132 HRI131132 IBE131132 ILA131132 IUW131132 JES131132 JOO131132 JYK131132 KIG131132 KSC131132 LBY131132 LLU131132 LVQ131132 MFM131132 MPI131132 MZE131132 NJA131132 NSW131132 OCS131132 OMO131132 OWK131132 PGG131132 PQC131132 PZY131132 QJU131132 QTQ131132 RDM131132 RNI131132 RXE131132 SHA131132 SQW131132 TAS131132 TKO131132 TUK131132 UEG131132 UOC131132 UXY131132 VHU131132 VRQ131132 WBM131132 WLI131132 WVE131132 A196668 IS196668 SO196668 ACK196668 AMG196668 AWC196668 BFY196668 BPU196668 BZQ196668 CJM196668 CTI196668 DDE196668 DNA196668 DWW196668 EGS196668 EQO196668 FAK196668 FKG196668 FUC196668 GDY196668 GNU196668 GXQ196668 HHM196668 HRI196668 IBE196668 ILA196668 IUW196668 JES196668 JOO196668 JYK196668 KIG196668 KSC196668 LBY196668 LLU196668 LVQ196668 MFM196668 MPI196668 MZE196668 NJA196668 NSW196668 OCS196668 OMO196668 OWK196668 PGG196668 PQC196668 PZY196668 QJU196668 QTQ196668 RDM196668 RNI196668 RXE196668 SHA196668 SQW196668 TAS196668 TKO196668 TUK196668 UEG196668 UOC196668 UXY196668 VHU196668 VRQ196668 WBM196668 WLI196668 WVE196668 A262204 IS262204 SO262204 ACK262204 AMG262204 AWC262204 BFY262204 BPU262204 BZQ262204 CJM262204 CTI262204 DDE262204 DNA262204 DWW262204 EGS262204 EQO262204 FAK262204 FKG262204 FUC262204 GDY262204 GNU262204 GXQ262204 HHM262204 HRI262204 IBE262204 ILA262204 IUW262204 JES262204 JOO262204 JYK262204 KIG262204 KSC262204 LBY262204 LLU262204 LVQ262204 MFM262204 MPI262204 MZE262204 NJA262204 NSW262204 OCS262204 OMO262204 OWK262204 PGG262204 PQC262204 PZY262204 QJU262204 QTQ262204 RDM262204 RNI262204 RXE262204 SHA262204 SQW262204 TAS262204 TKO262204 TUK262204 UEG262204 UOC262204 UXY262204 VHU262204 VRQ262204 WBM262204 WLI262204 WVE262204 A327740 IS327740 SO327740 ACK327740 AMG327740 AWC327740 BFY327740 BPU327740 BZQ327740 CJM327740 CTI327740 DDE327740 DNA327740 DWW327740 EGS327740 EQO327740 FAK327740 FKG327740 FUC327740 GDY327740 GNU327740 GXQ327740 HHM327740 HRI327740 IBE327740 ILA327740 IUW327740 JES327740 JOO327740 JYK327740 KIG327740 KSC327740 LBY327740 LLU327740 LVQ327740 MFM327740 MPI327740 MZE327740 NJA327740 NSW327740 OCS327740 OMO327740 OWK327740 PGG327740 PQC327740 PZY327740 QJU327740 QTQ327740 RDM327740 RNI327740 RXE327740 SHA327740 SQW327740 TAS327740 TKO327740 TUK327740 UEG327740 UOC327740 UXY327740 VHU327740 VRQ327740 WBM327740 WLI327740 WVE327740 A393276 IS393276 SO393276 ACK393276 AMG393276 AWC393276 BFY393276 BPU393276 BZQ393276 CJM393276 CTI393276 DDE393276 DNA393276 DWW393276 EGS393276 EQO393276 FAK393276 FKG393276 FUC393276 GDY393276 GNU393276 GXQ393276 HHM393276 HRI393276 IBE393276 ILA393276 IUW393276 JES393276 JOO393276 JYK393276 KIG393276 KSC393276 LBY393276 LLU393276 LVQ393276 MFM393276 MPI393276 MZE393276 NJA393276 NSW393276 OCS393276 OMO393276 OWK393276 PGG393276 PQC393276 PZY393276 QJU393276 QTQ393276 RDM393276 RNI393276 RXE393276 SHA393276 SQW393276 TAS393276 TKO393276 TUK393276 UEG393276 UOC393276 UXY393276 VHU393276 VRQ393276 WBM393276 WLI393276 WVE393276 A458812 IS458812 SO458812 ACK458812 AMG458812 AWC458812 BFY458812 BPU458812 BZQ458812 CJM458812 CTI458812 DDE458812 DNA458812 DWW458812 EGS458812 EQO458812 FAK458812 FKG458812 FUC458812 GDY458812 GNU458812 GXQ458812 HHM458812 HRI458812 IBE458812 ILA458812 IUW458812 JES458812 JOO458812 JYK458812 KIG458812 KSC458812 LBY458812 LLU458812 LVQ458812 MFM458812 MPI458812 MZE458812 NJA458812 NSW458812 OCS458812 OMO458812 OWK458812 PGG458812 PQC458812 PZY458812 QJU458812 QTQ458812 RDM458812 RNI458812 RXE458812 SHA458812 SQW458812 TAS458812 TKO458812 TUK458812 UEG458812 UOC458812 UXY458812 VHU458812 VRQ458812 WBM458812 WLI458812 WVE458812 A524348 IS524348 SO524348 ACK524348 AMG524348 AWC524348 BFY524348 BPU524348 BZQ524348 CJM524348 CTI524348 DDE524348 DNA524348 DWW524348 EGS524348 EQO524348 FAK524348 FKG524348 FUC524348 GDY524348 GNU524348 GXQ524348 HHM524348 HRI524348 IBE524348 ILA524348 IUW524348 JES524348 JOO524348 JYK524348 KIG524348 KSC524348 LBY524348 LLU524348 LVQ524348 MFM524348 MPI524348 MZE524348 NJA524348 NSW524348 OCS524348 OMO524348 OWK524348 PGG524348 PQC524348 PZY524348 QJU524348 QTQ524348 RDM524348 RNI524348 RXE524348 SHA524348 SQW524348 TAS524348 TKO524348 TUK524348 UEG524348 UOC524348 UXY524348 VHU524348 VRQ524348 WBM524348 WLI524348 WVE524348 A589884 IS589884 SO589884 ACK589884 AMG589884 AWC589884 BFY589884 BPU589884 BZQ589884 CJM589884 CTI589884 DDE589884 DNA589884 DWW589884 EGS589884 EQO589884 FAK589884 FKG589884 FUC589884 GDY589884 GNU589884 GXQ589884 HHM589884 HRI589884 IBE589884 ILA589884 IUW589884 JES589884 JOO589884 JYK589884 KIG589884 KSC589884 LBY589884 LLU589884 LVQ589884 MFM589884 MPI589884 MZE589884 NJA589884 NSW589884 OCS589884 OMO589884 OWK589884 PGG589884 PQC589884 PZY589884 QJU589884 QTQ589884 RDM589884 RNI589884 RXE589884 SHA589884 SQW589884 TAS589884 TKO589884 TUK589884 UEG589884 UOC589884 UXY589884 VHU589884 VRQ589884 WBM589884 WLI589884 WVE589884 A655420 IS655420 SO655420 ACK655420 AMG655420 AWC655420 BFY655420 BPU655420 BZQ655420 CJM655420 CTI655420 DDE655420 DNA655420 DWW655420 EGS655420 EQO655420 FAK655420 FKG655420 FUC655420 GDY655420 GNU655420 GXQ655420 HHM655420 HRI655420 IBE655420 ILA655420 IUW655420 JES655420 JOO655420 JYK655420 KIG655420 KSC655420 LBY655420 LLU655420 LVQ655420 MFM655420 MPI655420 MZE655420 NJA655420 NSW655420 OCS655420 OMO655420 OWK655420 PGG655420 PQC655420 PZY655420 QJU655420 QTQ655420 RDM655420 RNI655420 RXE655420 SHA655420 SQW655420 TAS655420 TKO655420 TUK655420 UEG655420 UOC655420 UXY655420 VHU655420 VRQ655420 WBM655420 WLI655420 WVE655420 A720956 IS720956 SO720956 ACK720956 AMG720956 AWC720956 BFY720956 BPU720956 BZQ720956 CJM720956 CTI720956 DDE720956 DNA720956 DWW720956 EGS720956 EQO720956 FAK720956 FKG720956 FUC720956 GDY720956 GNU720956 GXQ720956 HHM720956 HRI720956 IBE720956 ILA720956 IUW720956 JES720956 JOO720956 JYK720956 KIG720956 KSC720956 LBY720956 LLU720956 LVQ720956 MFM720956 MPI720956 MZE720956 NJA720956 NSW720956 OCS720956 OMO720956 OWK720956 PGG720956 PQC720956 PZY720956 QJU720956 QTQ720956 RDM720956 RNI720956 RXE720956 SHA720956 SQW720956 TAS720956 TKO720956 TUK720956 UEG720956 UOC720956 UXY720956 VHU720956 VRQ720956 WBM720956 WLI720956 WVE720956 A786492 IS786492 SO786492 ACK786492 AMG786492 AWC786492 BFY786492 BPU786492 BZQ786492 CJM786492 CTI786492 DDE786492 DNA786492 DWW786492 EGS786492 EQO786492 FAK786492 FKG786492 FUC786492 GDY786492 GNU786492 GXQ786492 HHM786492 HRI786492 IBE786492 ILA786492 IUW786492 JES786492 JOO786492 JYK786492 KIG786492 KSC786492 LBY786492 LLU786492 LVQ786492 MFM786492 MPI786492 MZE786492 NJA786492 NSW786492 OCS786492 OMO786492 OWK786492 PGG786492 PQC786492 PZY786492 QJU786492 QTQ786492 RDM786492 RNI786492 RXE786492 SHA786492 SQW786492 TAS786492 TKO786492 TUK786492 UEG786492 UOC786492 UXY786492 VHU786492 VRQ786492 WBM786492 WLI786492 WVE786492 A852028 IS852028 SO852028 ACK852028 AMG852028 AWC852028 BFY852028 BPU852028 BZQ852028 CJM852028 CTI852028 DDE852028 DNA852028 DWW852028 EGS852028 EQO852028 FAK852028 FKG852028 FUC852028 GDY852028 GNU852028 GXQ852028 HHM852028 HRI852028 IBE852028 ILA852028 IUW852028 JES852028 JOO852028 JYK852028 KIG852028 KSC852028 LBY852028 LLU852028 LVQ852028 MFM852028 MPI852028 MZE852028 NJA852028 NSW852028 OCS852028 OMO852028 OWK852028 PGG852028 PQC852028 PZY852028 QJU852028 QTQ852028 RDM852028 RNI852028 RXE852028 SHA852028 SQW852028 TAS852028 TKO852028 TUK852028 UEG852028 UOC852028 UXY852028 VHU852028 VRQ852028 WBM852028 WLI852028 WVE852028 A917564 IS917564 SO917564 ACK917564 AMG917564 AWC917564 BFY917564 BPU917564 BZQ917564 CJM917564 CTI917564 DDE917564 DNA917564 DWW917564 EGS917564 EQO917564 FAK917564 FKG917564 FUC917564 GDY917564 GNU917564 GXQ917564 HHM917564 HRI917564 IBE917564 ILA917564 IUW917564 JES917564 JOO917564 JYK917564 KIG917564 KSC917564 LBY917564 LLU917564 LVQ917564 MFM917564 MPI917564 MZE917564 NJA917564 NSW917564 OCS917564 OMO917564 OWK917564 PGG917564 PQC917564 PZY917564 QJU917564 QTQ917564 RDM917564 RNI917564 RXE917564 SHA917564 SQW917564 TAS917564 TKO917564 TUK917564 UEG917564 UOC917564 UXY917564 VHU917564 VRQ917564 WBM917564 WLI917564 WVE917564 A983100 IS983100 SO983100 ACK983100 AMG983100 AWC983100 BFY983100 BPU983100 BZQ983100 CJM983100 CTI983100 DDE983100 DNA983100 DWW983100 EGS983100 EQO983100 FAK983100 FKG983100 FUC983100 GDY983100 GNU983100 GXQ983100 HHM983100 HRI983100 IBE983100 ILA983100 IUW983100 JES983100 JOO983100 JYK983100 KIG983100 KSC983100 LBY983100 LLU983100 LVQ983100 MFM983100 MPI983100 MZE983100 NJA983100 NSW983100 OCS983100 OMO983100 OWK983100 PGG983100 PQC983100 PZY983100 QJU983100 QTQ983100 RDM983100 RNI983100 RXE983100 SHA983100 SQW983100 TAS983100 TKO983100 TUK983100 UEG983100 UOC983100 UXY983100 VHU983100 VRQ983100 WBM983100 WLI983100 A24:A48 IS24:IS48 SO24:SO48 ACK24:ACK48 AMG24:AMG48 AWC24:AWC48 BFY24:BFY48 BPU24:BPU48 BZQ24:BZQ48 CJM24:CJM48 CTI24:CTI48 DDE24:DDE48 DNA24:DNA48 DWW24:DWW48 EGS24:EGS48 EQO24:EQO48 FAK24:FAK48 FKG24:FKG48 FUC24:FUC48 GDY24:GDY48 GNU24:GNU48 GXQ24:GXQ48 HHM24:HHM48 HRI24:HRI48 IBE24:IBE48 ILA24:ILA48 IUW24:IUW48 JES24:JES48 JOO24:JOO48 JYK24:JYK48 KIG24:KIG48 KSC24:KSC48 LBY24:LBY48 LLU24:LLU48 LVQ24:LVQ48 MFM24:MFM48 MPI24:MPI48 MZE24:MZE48 NJA24:NJA48 NSW24:NSW48 OCS24:OCS48 OMO24:OMO48 OWK24:OWK48 PGG24:PGG48 PQC24:PQC48 PZY24:PZY48 QJU24:QJU48 QTQ24:QTQ48 RDM24:RDM48 RNI24:RNI48 RXE24:RXE48 SHA24:SHA48 SQW24:SQW48 TAS24:TAS48 TKO24:TKO48 TUK24:TUK48 UEG24:UEG48 UOC24:UOC48 UXY24:UXY48 VHU24:VHU48 VRQ24:VRQ48 WBM24:WBM48 WLI24:WLI48 WVE24:WVE48">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opLeftCell="A7" workbookViewId="0">
      <selection activeCell="C9" sqref="C9:D9"/>
    </sheetView>
  </sheetViews>
  <sheetFormatPr baseColWidth="10" defaultRowHeight="15.75" x14ac:dyDescent="0.25"/>
  <cols>
    <col min="1" max="1" width="24.85546875" style="147" customWidth="1"/>
    <col min="2" max="2" width="55.5703125" style="147" customWidth="1"/>
    <col min="3" max="3" width="41.28515625" style="147" customWidth="1"/>
    <col min="4" max="4" width="29.42578125" style="147" customWidth="1"/>
    <col min="5" max="5" width="29.140625" style="147" customWidth="1"/>
    <col min="6" max="16384" width="11.42578125" style="97"/>
  </cols>
  <sheetData>
    <row r="1" spans="1:5" x14ac:dyDescent="0.25">
      <c r="A1" s="322" t="s">
        <v>91</v>
      </c>
      <c r="B1" s="323"/>
      <c r="C1" s="323"/>
      <c r="D1" s="323"/>
      <c r="E1" s="120"/>
    </row>
    <row r="2" spans="1:5" ht="27.75" customHeight="1" x14ac:dyDescent="0.25">
      <c r="A2" s="121"/>
      <c r="B2" s="324" t="s">
        <v>74</v>
      </c>
      <c r="C2" s="324"/>
      <c r="D2" s="324"/>
      <c r="E2" s="122"/>
    </row>
    <row r="3" spans="1:5" ht="21" customHeight="1" x14ac:dyDescent="0.25">
      <c r="A3" s="123"/>
      <c r="B3" s="324" t="s">
        <v>151</v>
      </c>
      <c r="C3" s="324"/>
      <c r="D3" s="324"/>
      <c r="E3" s="124"/>
    </row>
    <row r="4" spans="1:5" thickBot="1" x14ac:dyDescent="0.3">
      <c r="A4" s="125"/>
      <c r="B4" s="126"/>
      <c r="C4" s="126"/>
      <c r="D4" s="126"/>
      <c r="E4" s="127"/>
    </row>
    <row r="5" spans="1:5" ht="26.25" customHeight="1" thickBot="1" x14ac:dyDescent="0.3">
      <c r="A5" s="125"/>
      <c r="B5" s="128" t="s">
        <v>75</v>
      </c>
      <c r="C5" s="325"/>
      <c r="D5" s="326"/>
      <c r="E5" s="127"/>
    </row>
    <row r="6" spans="1:5" ht="27.75" customHeight="1" thickBot="1" x14ac:dyDescent="0.3">
      <c r="A6" s="125"/>
      <c r="B6" s="152" t="s">
        <v>76</v>
      </c>
      <c r="C6" s="327"/>
      <c r="D6" s="328"/>
      <c r="E6" s="127"/>
    </row>
    <row r="7" spans="1:5" ht="29.25" customHeight="1" thickBot="1" x14ac:dyDescent="0.3">
      <c r="A7" s="125"/>
      <c r="B7" s="152" t="s">
        <v>152</v>
      </c>
      <c r="C7" s="320" t="s">
        <v>153</v>
      </c>
      <c r="D7" s="321"/>
      <c r="E7" s="127"/>
    </row>
    <row r="8" spans="1:5" ht="16.5" thickBot="1" x14ac:dyDescent="0.3">
      <c r="A8" s="125"/>
      <c r="B8" s="153" t="s">
        <v>154</v>
      </c>
      <c r="C8" s="315"/>
      <c r="D8" s="316"/>
      <c r="E8" s="127"/>
    </row>
    <row r="9" spans="1:5" ht="23.25" customHeight="1" thickBot="1" x14ac:dyDescent="0.3">
      <c r="A9" s="125"/>
      <c r="B9" s="153" t="s">
        <v>154</v>
      </c>
      <c r="C9" s="315"/>
      <c r="D9" s="316"/>
      <c r="E9" s="127"/>
    </row>
    <row r="10" spans="1:5" ht="26.25" customHeight="1" thickBot="1" x14ac:dyDescent="0.3">
      <c r="A10" s="125"/>
      <c r="B10" s="153" t="s">
        <v>154</v>
      </c>
      <c r="C10" s="315"/>
      <c r="D10" s="316"/>
      <c r="E10" s="127"/>
    </row>
    <row r="11" spans="1:5" ht="21.75" customHeight="1" thickBot="1" x14ac:dyDescent="0.3">
      <c r="A11" s="125"/>
      <c r="B11" s="153" t="s">
        <v>154</v>
      </c>
      <c r="C11" s="315"/>
      <c r="D11" s="316"/>
      <c r="E11" s="127"/>
    </row>
    <row r="12" spans="1:5" ht="32.25" thickBot="1" x14ac:dyDescent="0.3">
      <c r="A12" s="125"/>
      <c r="B12" s="154" t="s">
        <v>155</v>
      </c>
      <c r="C12" s="315">
        <f>SUM(C8:D11)</f>
        <v>0</v>
      </c>
      <c r="D12" s="316"/>
      <c r="E12" s="127"/>
    </row>
    <row r="13" spans="1:5" ht="26.25" customHeight="1" thickBot="1" x14ac:dyDescent="0.3">
      <c r="A13" s="125"/>
      <c r="B13" s="154" t="s">
        <v>156</v>
      </c>
      <c r="C13" s="315">
        <f>+C12/616000</f>
        <v>0</v>
      </c>
      <c r="D13" s="316"/>
      <c r="E13" s="127"/>
    </row>
    <row r="14" spans="1:5" ht="24.75" customHeight="1" x14ac:dyDescent="0.25">
      <c r="A14" s="125"/>
      <c r="B14" s="126"/>
      <c r="C14" s="130"/>
      <c r="D14" s="131"/>
      <c r="E14" s="127"/>
    </row>
    <row r="15" spans="1:5" ht="28.5" customHeight="1" thickBot="1" x14ac:dyDescent="0.3">
      <c r="A15" s="125"/>
      <c r="B15" s="126" t="s">
        <v>157</v>
      </c>
      <c r="C15" s="130"/>
      <c r="D15" s="131"/>
      <c r="E15" s="127"/>
    </row>
    <row r="16" spans="1:5" ht="27" customHeight="1" x14ac:dyDescent="0.25">
      <c r="A16" s="125"/>
      <c r="B16" s="132" t="s">
        <v>77</v>
      </c>
      <c r="C16" s="133"/>
      <c r="D16" s="134"/>
      <c r="E16" s="127"/>
    </row>
    <row r="17" spans="1:6" ht="28.5" customHeight="1" x14ac:dyDescent="0.25">
      <c r="A17" s="125"/>
      <c r="B17" s="125" t="s">
        <v>78</v>
      </c>
      <c r="C17" s="135"/>
      <c r="D17" s="127"/>
      <c r="E17" s="127"/>
    </row>
    <row r="18" spans="1:6" ht="15" x14ac:dyDescent="0.25">
      <c r="A18" s="125"/>
      <c r="B18" s="125" t="s">
        <v>79</v>
      </c>
      <c r="C18" s="135"/>
      <c r="D18" s="127"/>
      <c r="E18" s="127"/>
    </row>
    <row r="19" spans="1:6" ht="27" customHeight="1" thickBot="1" x14ac:dyDescent="0.3">
      <c r="A19" s="125"/>
      <c r="B19" s="136" t="s">
        <v>80</v>
      </c>
      <c r="C19" s="137"/>
      <c r="D19" s="138"/>
      <c r="E19" s="127"/>
    </row>
    <row r="20" spans="1:6" ht="27" customHeight="1" thickBot="1" x14ac:dyDescent="0.3">
      <c r="A20" s="125"/>
      <c r="B20" s="317" t="s">
        <v>81</v>
      </c>
      <c r="C20" s="318"/>
      <c r="D20" s="319"/>
      <c r="E20" s="127"/>
    </row>
    <row r="21" spans="1:6" ht="16.5" thickBot="1" x14ac:dyDescent="0.3">
      <c r="A21" s="125"/>
      <c r="B21" s="317" t="s">
        <v>82</v>
      </c>
      <c r="C21" s="318"/>
      <c r="D21" s="319"/>
      <c r="E21" s="127"/>
    </row>
    <row r="22" spans="1:6" x14ac:dyDescent="0.25">
      <c r="A22" s="125"/>
      <c r="B22" s="139" t="s">
        <v>158</v>
      </c>
      <c r="C22" s="140"/>
      <c r="D22" s="131" t="s">
        <v>83</v>
      </c>
      <c r="E22" s="127"/>
    </row>
    <row r="23" spans="1:6" ht="16.5" thickBot="1" x14ac:dyDescent="0.3">
      <c r="A23" s="125"/>
      <c r="B23" s="129" t="s">
        <v>84</v>
      </c>
      <c r="C23" s="141"/>
      <c r="D23" s="142" t="s">
        <v>83</v>
      </c>
      <c r="E23" s="127"/>
    </row>
    <row r="24" spans="1:6" ht="16.5" thickBot="1" x14ac:dyDescent="0.3">
      <c r="A24" s="125"/>
      <c r="B24" s="143"/>
      <c r="C24" s="144"/>
      <c r="D24" s="126"/>
      <c r="E24" s="145"/>
    </row>
    <row r="25" spans="1:6" x14ac:dyDescent="0.25">
      <c r="A25" s="332"/>
      <c r="B25" s="333" t="s">
        <v>85</v>
      </c>
      <c r="C25" s="335" t="s">
        <v>86</v>
      </c>
      <c r="D25" s="336"/>
      <c r="E25" s="337"/>
      <c r="F25" s="329"/>
    </row>
    <row r="26" spans="1:6" ht="16.5" thickBot="1" x14ac:dyDescent="0.3">
      <c r="A26" s="332"/>
      <c r="B26" s="334"/>
      <c r="C26" s="330" t="s">
        <v>87</v>
      </c>
      <c r="D26" s="331"/>
      <c r="E26" s="337"/>
      <c r="F26" s="329"/>
    </row>
    <row r="27" spans="1:6" thickBot="1" x14ac:dyDescent="0.3">
      <c r="A27" s="136"/>
      <c r="B27" s="146"/>
      <c r="C27" s="146"/>
      <c r="D27" s="146"/>
      <c r="E27" s="138"/>
      <c r="F27" s="119"/>
    </row>
    <row r="28" spans="1:6" x14ac:dyDescent="0.25">
      <c r="B28" s="148" t="s">
        <v>159</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2014-12-11T23:29:40Z</dcterms:modified>
</cp:coreProperties>
</file>